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21480" windowHeight="11835"/>
  </bookViews>
  <sheets>
    <sheet name="КП по доходам_2" sheetId="1" r:id="rId1"/>
  </sheets>
  <definedNames>
    <definedName name="_xlnm._FilterDatabase" localSheetId="0" hidden="1">'КП по доходам_2'!$C$13:$F$159</definedName>
    <definedName name="_xlnm.Print_Titles" localSheetId="0">'КП по доходам_2'!$9:$11</definedName>
    <definedName name="_xlnm.Print_Area" localSheetId="0">'КП по доходам_2'!$A$1:$K$159</definedName>
  </definedNames>
  <calcPr calcId="145621"/>
</workbook>
</file>

<file path=xl/calcChain.xml><?xml version="1.0" encoding="utf-8"?>
<calcChain xmlns="http://schemas.openxmlformats.org/spreadsheetml/2006/main">
  <c r="J152" i="1" l="1"/>
  <c r="K152" i="1"/>
  <c r="K100" i="1" l="1"/>
  <c r="J28" i="1"/>
  <c r="K28" i="1"/>
  <c r="K29" i="1"/>
  <c r="J32" i="1"/>
  <c r="K32" i="1"/>
  <c r="J34" i="1"/>
  <c r="K34" i="1"/>
  <c r="J35" i="1"/>
  <c r="K35" i="1"/>
  <c r="J36" i="1"/>
  <c r="K36" i="1"/>
  <c r="J37" i="1"/>
  <c r="K37" i="1"/>
  <c r="J38" i="1"/>
  <c r="K38" i="1"/>
  <c r="J39" i="1"/>
  <c r="K39" i="1"/>
  <c r="K40" i="1"/>
  <c r="J41" i="1"/>
  <c r="K41" i="1"/>
  <c r="J42" i="1"/>
  <c r="K42" i="1"/>
  <c r="J44" i="1"/>
  <c r="K44" i="1"/>
  <c r="J45" i="1"/>
  <c r="K45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K23" i="1"/>
  <c r="J24" i="1"/>
  <c r="K24" i="1"/>
  <c r="J25" i="1"/>
  <c r="K25" i="1"/>
  <c r="J26" i="1"/>
  <c r="K26" i="1"/>
  <c r="J27" i="1"/>
  <c r="K27" i="1"/>
  <c r="K30" i="1"/>
  <c r="J31" i="1"/>
  <c r="K31" i="1"/>
  <c r="J33" i="1"/>
  <c r="K33" i="1"/>
  <c r="J43" i="1"/>
  <c r="K43" i="1"/>
  <c r="J46" i="1"/>
  <c r="K46" i="1"/>
  <c r="J47" i="1"/>
  <c r="K47" i="1"/>
  <c r="K48" i="1"/>
  <c r="K49" i="1"/>
  <c r="J50" i="1"/>
  <c r="K50" i="1"/>
  <c r="J51" i="1"/>
  <c r="K51" i="1"/>
  <c r="J53" i="1"/>
  <c r="K53" i="1"/>
  <c r="J55" i="1"/>
  <c r="K55" i="1"/>
  <c r="J57" i="1"/>
  <c r="K57" i="1"/>
  <c r="J58" i="1"/>
  <c r="K58" i="1"/>
  <c r="J59" i="1"/>
  <c r="K59" i="1"/>
  <c r="K60" i="1"/>
  <c r="K61" i="1"/>
  <c r="J62" i="1"/>
  <c r="K62" i="1"/>
  <c r="K64" i="1"/>
  <c r="J65" i="1"/>
  <c r="K65" i="1"/>
  <c r="J66" i="1"/>
  <c r="J67" i="1"/>
  <c r="J68" i="1"/>
  <c r="J69" i="1"/>
  <c r="J70" i="1"/>
  <c r="J71" i="1"/>
  <c r="K71" i="1"/>
  <c r="J72" i="1"/>
  <c r="K72" i="1"/>
  <c r="J73" i="1"/>
  <c r="K73" i="1"/>
  <c r="J74" i="1"/>
  <c r="K74" i="1"/>
  <c r="J75" i="1"/>
  <c r="K75" i="1"/>
  <c r="J76" i="1"/>
  <c r="K76" i="1"/>
  <c r="K78" i="1"/>
  <c r="K79" i="1"/>
  <c r="K80" i="1"/>
  <c r="K81" i="1"/>
  <c r="K82" i="1"/>
  <c r="J83" i="1"/>
  <c r="K83" i="1"/>
  <c r="J84" i="1"/>
  <c r="K84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K99" i="1"/>
  <c r="J101" i="1"/>
  <c r="K101" i="1"/>
  <c r="K102" i="1"/>
  <c r="K103" i="1"/>
  <c r="K104" i="1"/>
  <c r="K105" i="1"/>
  <c r="J108" i="1"/>
  <c r="K108" i="1"/>
  <c r="J109" i="1"/>
  <c r="K109" i="1"/>
  <c r="J110" i="1"/>
  <c r="K110" i="1"/>
  <c r="K111" i="1"/>
  <c r="K112" i="1"/>
  <c r="J113" i="1"/>
  <c r="K113" i="1"/>
  <c r="J114" i="1"/>
  <c r="K114" i="1"/>
  <c r="K115" i="1"/>
  <c r="K116" i="1"/>
  <c r="J117" i="1"/>
  <c r="J118" i="1"/>
  <c r="J120" i="1"/>
  <c r="J121" i="1"/>
  <c r="K121" i="1"/>
  <c r="J122" i="1"/>
  <c r="K122" i="1"/>
  <c r="J123" i="1"/>
  <c r="K123" i="1"/>
  <c r="J124" i="1"/>
  <c r="K124" i="1"/>
  <c r="K125" i="1"/>
  <c r="J126" i="1"/>
  <c r="K126" i="1"/>
  <c r="J127" i="1"/>
  <c r="K127" i="1"/>
  <c r="J128" i="1"/>
  <c r="K128" i="1"/>
  <c r="J129" i="1"/>
  <c r="K129" i="1"/>
  <c r="J130" i="1"/>
  <c r="K130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K13" i="1"/>
  <c r="J13" i="1"/>
  <c r="J12" i="1" l="1"/>
  <c r="K12" i="1"/>
</calcChain>
</file>

<file path=xl/sharedStrings.xml><?xml version="1.0" encoding="utf-8"?>
<sst xmlns="http://schemas.openxmlformats.org/spreadsheetml/2006/main" count="978" uniqueCount="284">
  <si>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</si>
  <si>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140</t>
  </si>
  <si>
    <t>0000</t>
  </si>
  <si>
    <t>01</t>
  </si>
  <si>
    <t>11601333</t>
  </si>
  <si>
    <t>690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</si>
  <si>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</si>
  <si>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9000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</si>
  <si>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</si>
  <si>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</si>
  <si>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0021</t>
  </si>
  <si>
    <t>0008</t>
  </si>
  <si>
    <t>11601193</t>
  </si>
  <si>
    <t>0030</t>
  </si>
  <si>
    <t>0029</t>
  </si>
  <si>
    <t>0013</t>
  </si>
  <si>
    <t>0007</t>
  </si>
  <si>
    <t>0005</t>
  </si>
  <si>
    <t>11601173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</si>
  <si>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</si>
  <si>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</si>
  <si>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0012</t>
  </si>
  <si>
    <t>0006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</si>
  <si>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</si>
  <si>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</si>
  <si>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0016</t>
  </si>
  <si>
    <t>0002</t>
  </si>
  <si>
    <t>0027</t>
  </si>
  <si>
    <t>11601073</t>
  </si>
  <si>
    <t>0017</t>
  </si>
  <si>
    <t>11601063</t>
  </si>
  <si>
    <t>0101</t>
  </si>
  <si>
    <t>0091</t>
  </si>
  <si>
    <t>11601053</t>
  </si>
  <si>
    <t>0035</t>
  </si>
  <si>
    <t/>
  </si>
  <si>
    <t>Аппарат Губернатора Ханты-Мансийского автономного округа-Югры</t>
  </si>
  <si>
    <t>02</t>
  </si>
  <si>
    <t>11602010</t>
  </si>
  <si>
    <t>580</t>
  </si>
  <si>
    <t>150</t>
  </si>
  <si>
    <t>04</t>
  </si>
  <si>
    <t>460</t>
  </si>
  <si>
    <t>11610061</t>
  </si>
  <si>
    <t>11610032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</si>
  <si>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</si>
  <si>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</si>
  <si>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</si>
  <si>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130</t>
  </si>
  <si>
    <t>11302994</t>
  </si>
  <si>
    <t>Прочие доходы от компенсации затрат бюджетов городских округов</t>
  </si>
  <si>
    <t>Департамент жилищно-коммунального и строительного комплекса администрации города Югорска</t>
  </si>
  <si>
    <t>420</t>
  </si>
  <si>
    <t>Служба жилищного и строительного надзора Ханты-Мансийского автономного округа-Югры</t>
  </si>
  <si>
    <t>230</t>
  </si>
  <si>
    <t>11301994</t>
  </si>
  <si>
    <t>Управление образования администрации города Югорска</t>
  </si>
  <si>
    <t>0041</t>
  </si>
  <si>
    <t>11610123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</si>
  <si>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</si>
  <si>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</si>
  <si>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Министерство внутренних дел Российской Федерации</t>
  </si>
  <si>
    <t>11610129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</si>
  <si>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</si>
  <si>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</si>
  <si>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</t>
  </si>
  <si>
    <t>10803010</t>
  </si>
  <si>
    <t>1000</t>
  </si>
  <si>
    <t>10604012</t>
  </si>
  <si>
    <t>Транспортный налог с физических лиц</t>
  </si>
  <si>
    <t>10604011</t>
  </si>
  <si>
    <t>Транспортный налог с организаций</t>
  </si>
  <si>
    <t>Налог, взимаемый с налогоплательщиков, выбравших в качестве объекта налогообложения доходы</t>
  </si>
  <si>
    <t>10102080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</si>
  <si>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</si>
  <si>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</si>
  <si>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</si>
  <si>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</si>
  <si>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</si>
  <si>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</si>
  <si>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</t>
  </si>
  <si>
    <t>Федеральная налоговая служба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</si>
  <si>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</si>
  <si>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</si>
  <si>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</si>
  <si>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</si>
  <si>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</si>
  <si>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</si>
  <si>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</si>
  <si>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</si>
  <si>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180</t>
  </si>
  <si>
    <t>11705040</t>
  </si>
  <si>
    <t>070</t>
  </si>
  <si>
    <t>Прочие неналоговые доходы бюджетов городских округов</t>
  </si>
  <si>
    <t>430</t>
  </si>
  <si>
    <t>11406312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</si>
  <si>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</si>
  <si>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11406024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</si>
  <si>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</si>
  <si>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</si>
  <si>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</si>
  <si>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410</t>
  </si>
  <si>
    <t>11401040</t>
  </si>
  <si>
    <t>Доходы от продажи квартир, находящихся в собственности городских округов</t>
  </si>
  <si>
    <t>0100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</si>
  <si>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</si>
  <si>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120</t>
  </si>
  <si>
    <t>11109044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</si>
  <si>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</si>
  <si>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</si>
  <si>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</si>
  <si>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</si>
  <si>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</si>
  <si>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</si>
  <si>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</si>
  <si>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10807150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</si>
  <si>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</si>
  <si>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Департамент муниципальной собственности и градостроительства администрации города Югорска</t>
  </si>
  <si>
    <t>21960010</t>
  </si>
  <si>
    <t>050</t>
  </si>
  <si>
    <t>20304099</t>
  </si>
  <si>
    <t>Прочие безвозмездные поступления от государственных (муниципальных) организаций в бюджеты городских округов</t>
  </si>
  <si>
    <t>20249999</t>
  </si>
  <si>
    <t>Прочие межбюджетные трансферты, передаваемые бюджетам городских округов</t>
  </si>
  <si>
    <t>20245303</t>
  </si>
  <si>
    <t>20235930</t>
  </si>
  <si>
    <t>20235120</t>
  </si>
  <si>
    <t>20235118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</si>
  <si>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</si>
  <si>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20230029</t>
  </si>
  <si>
    <t>20230024</t>
  </si>
  <si>
    <t>20229999</t>
  </si>
  <si>
    <t>20225555</t>
  </si>
  <si>
    <t>20225519</t>
  </si>
  <si>
    <t>20225304</t>
  </si>
  <si>
    <t>20225081</t>
  </si>
  <si>
    <t>20220077</t>
  </si>
  <si>
    <t>20215002</t>
  </si>
  <si>
    <t>Дотации бюджетам городских округов на поддержку мер по обеспечению сбалансированности бюджетов</t>
  </si>
  <si>
    <t>Департамент финансов администрации города Югорска</t>
  </si>
  <si>
    <t>6000</t>
  </si>
  <si>
    <t>11201042</t>
  </si>
  <si>
    <t>048</t>
  </si>
  <si>
    <t>11201041</t>
  </si>
  <si>
    <t>11201030</t>
  </si>
  <si>
    <t>11201010</t>
  </si>
  <si>
    <t>Федеральная служба по надзору в сфере природопользования (Росприроднадзор)</t>
  </si>
  <si>
    <t>040</t>
  </si>
  <si>
    <t>Администрация города Югорска</t>
  </si>
  <si>
    <t>Наименование показателя</t>
  </si>
  <si>
    <t>к пояснительной записке</t>
  </si>
  <si>
    <t>Доходы бюджета - всего</t>
  </si>
  <si>
    <t>х</t>
  </si>
  <si>
    <t xml:space="preserve">Код бюджетной классификации </t>
  </si>
  <si>
    <t>(тыс. рублей)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</si>
  <si>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</si>
  <si>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</si>
  <si>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</si>
  <si>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</si>
  <si>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</si>
  <si>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</si>
  <si>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</si>
  <si>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</si>
  <si>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государственную регистрацию актов гражданского состояния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</si>
  <si>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</si>
  <si>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</si>
  <si>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</si>
  <si>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</si>
  <si>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</si>
  <si>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</si>
  <si>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</si>
  <si>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</si>
  <si>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</si>
  <si>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</si>
  <si>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</si>
  <si>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</si>
  <si>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</si>
  <si>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</si>
  <si>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</si>
  <si>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</si>
  <si>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20225497</t>
  </si>
  <si>
    <t>-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</si>
  <si>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</si>
  <si>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главного администратора доходов</t>
  </si>
  <si>
    <t>доходов бюджета города Югорска</t>
  </si>
  <si>
    <t>20225021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</si>
  <si>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</si>
  <si>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</si>
  <si>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20225178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</si>
  <si>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</si>
  <si>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</t>
  </si>
  <si>
    <t>20225590</t>
  </si>
  <si>
    <t>10102130</t>
  </si>
  <si>
    <t>10102140</t>
  </si>
  <si>
    <t>11601092</t>
  </si>
  <si>
    <t>11601142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</si>
  <si>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</si>
  <si>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0171</t>
  </si>
  <si>
    <t>0401</t>
  </si>
  <si>
    <t>Приложение 2</t>
  </si>
  <si>
    <t>0009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</si>
  <si>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</si>
  <si>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</si>
  <si>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0004</t>
  </si>
  <si>
    <t>Федеральное казначейство</t>
  </si>
  <si>
    <t>100</t>
  </si>
  <si>
    <t>370</t>
  </si>
  <si>
    <t>% исполнения</t>
  </si>
  <si>
    <t>Департамент внутренней политики Ханты-Мансийского автономного округа-Югры</t>
  </si>
  <si>
    <t xml:space="preserve">к отчету об исполнении бюджета </t>
  </si>
  <si>
    <t xml:space="preserve">Утвержденный план на 2023 год </t>
  </si>
  <si>
    <t xml:space="preserve"> Уточненный план на 2023 год </t>
  </si>
  <si>
    <t xml:space="preserve"> к утвержденному плану на год</t>
  </si>
  <si>
    <t>к уточненному плану на год</t>
  </si>
  <si>
    <t>20220300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</si>
  <si>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</si>
  <si>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20220303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</si>
  <si>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</si>
  <si>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Субвенция на осуществление полномочий по составлению (изменению) списков  кандидатов в присяжные заседатели федеральных судов общей юрисдикции 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</si>
  <si>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</si>
  <si>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11101040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</si>
  <si>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</si>
  <si>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11107014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</si>
  <si>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</si>
  <si>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11406324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</si>
  <si>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</si>
  <si>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</si>
  <si>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</si>
  <si>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10501011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</si>
  <si>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</si>
  <si>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</si>
  <si>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10501022</t>
  </si>
  <si>
    <t>10502010</t>
  </si>
  <si>
    <t>10503010</t>
  </si>
  <si>
    <t>10504010</t>
  </si>
  <si>
    <t>10601020</t>
  </si>
  <si>
    <t>10606032</t>
  </si>
  <si>
    <t>10606042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</si>
  <si>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</si>
  <si>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Департамент региональной безопасности Ханты-Мансийского автономного округа - Югры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</si>
  <si>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правонарушения в области охраны окружающей среды и природопользования)</t>
  </si>
  <si>
    <t>0001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</si>
  <si>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</si>
  <si>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штрафы)</t>
  </si>
  <si>
    <t>11602020</t>
  </si>
  <si>
    <t>Инициативные платежи, зачисляемые в бюджеты городских округов (устройство пешеходного тротуара по улице Агиришская))</t>
  </si>
  <si>
    <t>11715020</t>
  </si>
  <si>
    <t>Инициативные платежи, зачисляемые в бюджеты городских округов (проект "Северное сияние")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</si>
  <si>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</si>
  <si>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</si>
  <si>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0037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</si>
  <si>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</si>
  <si>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11601093</t>
  </si>
  <si>
    <t>Департамент административного обеспечения Ханты-Мансийского автономного округа - Югры</t>
  </si>
  <si>
    <t>720</t>
  </si>
  <si>
    <t>города Югорска за 1 полугодие 2023 года</t>
  </si>
  <si>
    <t xml:space="preserve"> Анализ исполнения доходов бюджета города Югорска за 1 полугодие 2023 года в разрезе главных администраторов доходов бюджета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</si>
  <si>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</si>
  <si>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</si>
  <si>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</si>
  <si>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Субсидии бюджетам городских округов на поддержку отрасли культуры </t>
  </si>
  <si>
    <t xml:space="preserve">Субсидии бюджетам городских округов на техническое оснащение муниципальных музеев </t>
  </si>
  <si>
    <t xml:space="preserve">Прочие субсидии бюджетам городских округов 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</si>
  <si>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</si>
  <si>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</si>
  <si>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Единый налог на вмененный доход для отдельных видов деятельности (сумма платежа</t>
  </si>
  <si>
    <t xml:space="preserve">Единый сельскохозяйственный налог 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</si>
  <si>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</si>
  <si>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</si>
  <si>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</si>
  <si>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 xml:space="preserve">Земельный налог с физических лиц, обладающих земельным участком, расположенным в границах городских округов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</si>
  <si>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</si>
  <si>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</si>
  <si>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</si>
  <si>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</si>
  <si>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</si>
  <si>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</si>
  <si>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</si>
  <si>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</si>
  <si>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</si>
  <si>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</si>
  <si>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 xml:space="preserve">Исполнено
на 01.07.2023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</si>
  <si>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</si>
  <si>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свыше 100,0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</si>
</sst>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;[Red]\-#,##0.00;0.00"/>
    <numFmt numFmtId="165" formatCode="000000000"/>
    <numFmt numFmtId="166" formatCode="#,##0.0_ ;\-#,##0.0\ "/>
    <numFmt numFmtId="167" formatCode="#,##0.0,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8" fillId="2" borderId="0" xfId="0" applyFont="1" applyFill="1"/>
    <xf numFmtId="164" fontId="6" fillId="0" borderId="5" xfId="0" applyNumberFormat="1" applyFont="1" applyFill="1" applyBorder="1" applyAlignment="1" applyProtection="1">
      <alignment vertical="top" wrapText="1"/>
      <protection hidden="1"/>
    </xf>
    <xf numFmtId="164" fontId="7" fillId="0" borderId="5" xfId="0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2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4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4" fillId="2" borderId="2" xfId="0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 applyProtection="1">
      <alignment horizontal="right" vertical="center"/>
      <protection hidden="1"/>
    </xf>
    <xf numFmtId="167" fontId="7" fillId="0" borderId="1" xfId="2" applyNumberFormat="1" applyFont="1" applyFill="1" applyBorder="1" applyAlignment="1" applyProtection="1">
      <alignment horizontal="right" vertical="center"/>
      <protection hidden="1"/>
    </xf>
    <xf numFmtId="0" fontId="9" fillId="2" borderId="0" xfId="0" applyFont="1" applyFill="1" applyAlignment="1" applyProtection="1">
      <alignment vertical="top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49" fontId="9" fillId="2" borderId="0" xfId="0" applyNumberFormat="1" applyFont="1" applyFill="1" applyAlignment="1" applyProtection="1">
      <alignment horizontal="center" vertical="center"/>
      <protection hidden="1"/>
    </xf>
    <xf numFmtId="0" fontId="9" fillId="2" borderId="0" xfId="0" applyFont="1" applyFill="1"/>
    <xf numFmtId="0" fontId="9" fillId="2" borderId="0" xfId="0" applyNumberFormat="1" applyFont="1" applyFill="1" applyAlignment="1" applyProtection="1">
      <alignment horizontal="centerContinuous" vertical="top"/>
      <protection hidden="1"/>
    </xf>
    <xf numFmtId="0" fontId="9" fillId="2" borderId="0" xfId="0" applyNumberFormat="1" applyFont="1" applyFill="1" applyAlignment="1" applyProtection="1">
      <alignment horizontal="center" vertical="center"/>
      <protection hidden="1"/>
    </xf>
    <xf numFmtId="0" fontId="9" fillId="2" borderId="0" xfId="0" applyFont="1" applyFill="1" applyProtection="1">
      <protection hidden="1"/>
    </xf>
    <xf numFmtId="0" fontId="9" fillId="2" borderId="0" xfId="0" applyFont="1" applyFill="1" applyAlignment="1" applyProtection="1">
      <alignment horizontal="right"/>
      <protection hidden="1"/>
    </xf>
    <xf numFmtId="0" fontId="9" fillId="2" borderId="0" xfId="0" applyFont="1" applyFill="1" applyAlignment="1">
      <alignment horizontal="right"/>
    </xf>
    <xf numFmtId="0" fontId="9" fillId="2" borderId="0" xfId="0" applyNumberFormat="1" applyFont="1" applyFill="1" applyAlignment="1" applyProtection="1">
      <alignment horizontal="center" vertical="top"/>
      <protection hidden="1"/>
    </xf>
    <xf numFmtId="0" fontId="9" fillId="2" borderId="0" xfId="0" applyNumberFormat="1" applyFont="1" applyFill="1" applyAlignment="1" applyProtection="1">
      <alignment horizontal="center"/>
      <protection hidden="1"/>
    </xf>
    <xf numFmtId="0" fontId="9" fillId="2" borderId="0" xfId="0" applyNumberFormat="1" applyFont="1" applyFill="1" applyAlignment="1" applyProtection="1">
      <alignment horizontal="right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 applyProtection="1">
      <alignment vertical="top"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2" applyNumberFormat="1" applyFont="1" applyFill="1" applyBorder="1" applyAlignment="1" applyProtection="1">
      <alignment horizontal="right" vertical="center"/>
      <protection hidden="1"/>
    </xf>
    <xf numFmtId="166" fontId="8" fillId="2" borderId="0" xfId="0" applyNumberFormat="1" applyFont="1" applyFill="1"/>
    <xf numFmtId="164" fontId="7" fillId="0" borderId="2" xfId="0" applyNumberFormat="1" applyFont="1" applyFill="1" applyBorder="1" applyAlignment="1" applyProtection="1">
      <alignment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/>
    <xf numFmtId="16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 applyProtection="1">
      <alignment horizontal="center" vertical="center" shrinkToFit="1"/>
      <protection hidden="1"/>
    </xf>
    <xf numFmtId="166" fontId="3" fillId="2" borderId="2" xfId="0" applyNumberFormat="1" applyFont="1" applyFill="1" applyBorder="1" applyAlignment="1" applyProtection="1">
      <alignment horizontal="center" vertical="center" shrinkToFit="1"/>
      <protection hidden="1"/>
    </xf>
    <xf numFmtId="49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top" wrapText="1"/>
      <protection hidden="1"/>
    </xf>
    <xf numFmtId="0" fontId="10" fillId="2" borderId="0" xfId="0" applyNumberFormat="1" applyFont="1" applyFill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/>
    </xf>
    <xf numFmtId="0" fontId="9" fillId="2" borderId="0" xfId="0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9"/>
  <sheetViews>
    <sheetView showGridLines="0" tabSelected="1" zoomScale="90" zoomScaleNormal="90" zoomScaleSheetLayoutView="100" workbookViewId="0">
      <selection activeCell="A14" sqref="A14"/>
    </sheetView>
  </sheetViews>
  <sheetFormatPr defaultColWidth="9.140625" defaultRowHeight="18.75" x14ac:dyDescent="0.3"/>
  <cols>
    <col min="1" max="1" width="71.42578125" style="4" customWidth="1"/>
    <col min="2" max="2" width="11" style="3" customWidth="1"/>
    <col min="3" max="3" width="10.28515625" style="13" customWidth="1"/>
    <col min="4" max="4" width="3.42578125" style="13" customWidth="1"/>
    <col min="5" max="5" width="5.28515625" style="13" customWidth="1"/>
    <col min="6" max="6" width="4.5703125" style="13" customWidth="1"/>
    <col min="7" max="7" width="12.7109375" style="1" customWidth="1"/>
    <col min="8" max="8" width="14.85546875" style="1" customWidth="1"/>
    <col min="9" max="9" width="13.7109375" style="1" customWidth="1"/>
    <col min="10" max="10" width="11.140625" style="2" customWidth="1"/>
    <col min="11" max="11" width="9" style="2" customWidth="1"/>
    <col min="12" max="213" width="9.140625" style="1" customWidth="1"/>
    <col min="214" max="16384" width="9.140625" style="1"/>
  </cols>
  <sheetData>
    <row r="1" spans="1:13" s="26" customFormat="1" ht="16.5" x14ac:dyDescent="0.25">
      <c r="A1" s="23"/>
      <c r="B1" s="24"/>
      <c r="C1" s="25"/>
      <c r="D1" s="25"/>
      <c r="E1" s="25"/>
      <c r="F1" s="25"/>
      <c r="H1" s="59" t="s">
        <v>199</v>
      </c>
      <c r="I1" s="59"/>
      <c r="J1" s="59"/>
      <c r="K1" s="59"/>
    </row>
    <row r="2" spans="1:13" s="26" customFormat="1" ht="16.5" x14ac:dyDescent="0.25">
      <c r="A2" s="23"/>
      <c r="B2" s="24"/>
      <c r="C2" s="25"/>
      <c r="D2" s="25"/>
      <c r="E2" s="25"/>
      <c r="F2" s="25"/>
      <c r="H2" s="59" t="s">
        <v>150</v>
      </c>
      <c r="I2" s="59"/>
      <c r="J2" s="59"/>
      <c r="K2" s="59"/>
    </row>
    <row r="3" spans="1:13" s="26" customFormat="1" ht="16.5" x14ac:dyDescent="0.25">
      <c r="A3" s="23"/>
      <c r="B3" s="24"/>
      <c r="C3" s="25"/>
      <c r="D3" s="25"/>
      <c r="E3" s="25"/>
      <c r="F3" s="25"/>
      <c r="H3" s="59" t="s">
        <v>209</v>
      </c>
      <c r="I3" s="59"/>
      <c r="J3" s="59"/>
      <c r="K3" s="59"/>
    </row>
    <row r="4" spans="1:13" s="26" customFormat="1" ht="16.5" x14ac:dyDescent="0.25">
      <c r="A4" s="23"/>
      <c r="B4" s="24"/>
      <c r="C4" s="25"/>
      <c r="D4" s="25"/>
      <c r="E4" s="25"/>
      <c r="F4" s="25"/>
      <c r="H4" s="59" t="s">
        <v>255</v>
      </c>
      <c r="I4" s="59"/>
      <c r="J4" s="59"/>
      <c r="K4" s="59"/>
    </row>
    <row r="5" spans="1:13" s="26" customFormat="1" ht="16.5" x14ac:dyDescent="0.25">
      <c r="A5" s="27"/>
      <c r="B5" s="28"/>
      <c r="C5" s="25"/>
      <c r="D5" s="25"/>
      <c r="E5" s="25"/>
      <c r="F5" s="25"/>
      <c r="H5" s="29"/>
      <c r="I5" s="29"/>
      <c r="J5" s="30"/>
      <c r="K5" s="31"/>
    </row>
    <row r="6" spans="1:13" s="26" customFormat="1" ht="16.5" x14ac:dyDescent="0.25">
      <c r="A6" s="56" t="s">
        <v>256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3" s="26" customFormat="1" ht="16.5" x14ac:dyDescent="0.25">
      <c r="A7" s="32"/>
      <c r="B7" s="28"/>
      <c r="C7" s="25"/>
      <c r="D7" s="25"/>
      <c r="E7" s="25"/>
      <c r="F7" s="25"/>
      <c r="G7" s="33"/>
      <c r="H7" s="33"/>
      <c r="I7" s="33"/>
      <c r="J7" s="34"/>
      <c r="K7" s="34"/>
    </row>
    <row r="8" spans="1:13" s="26" customFormat="1" ht="16.5" x14ac:dyDescent="0.25">
      <c r="A8" s="27"/>
      <c r="B8" s="28"/>
      <c r="C8" s="25"/>
      <c r="D8" s="25"/>
      <c r="E8" s="25"/>
      <c r="F8" s="25"/>
      <c r="G8" s="29"/>
      <c r="H8" s="29"/>
      <c r="I8" s="29"/>
      <c r="J8" s="31"/>
      <c r="K8" s="30" t="s">
        <v>154</v>
      </c>
    </row>
    <row r="9" spans="1:13" s="7" customFormat="1" x14ac:dyDescent="0.3">
      <c r="A9" s="55" t="s">
        <v>149</v>
      </c>
      <c r="B9" s="52" t="s">
        <v>153</v>
      </c>
      <c r="C9" s="52"/>
      <c r="D9" s="52"/>
      <c r="E9" s="52"/>
      <c r="F9" s="52"/>
      <c r="G9" s="54" t="s">
        <v>210</v>
      </c>
      <c r="H9" s="54" t="s">
        <v>211</v>
      </c>
      <c r="I9" s="54" t="s">
        <v>281</v>
      </c>
      <c r="J9" s="58" t="s">
        <v>207</v>
      </c>
      <c r="K9" s="58"/>
    </row>
    <row r="10" spans="1:13" s="7" customFormat="1" ht="81" customHeight="1" x14ac:dyDescent="0.3">
      <c r="A10" s="55"/>
      <c r="B10" s="35" t="s">
        <v>183</v>
      </c>
      <c r="C10" s="51" t="s">
        <v>184</v>
      </c>
      <c r="D10" s="51"/>
      <c r="E10" s="51"/>
      <c r="F10" s="51"/>
      <c r="G10" s="54"/>
      <c r="H10" s="54"/>
      <c r="I10" s="57"/>
      <c r="J10" s="36" t="s">
        <v>212</v>
      </c>
      <c r="K10" s="36" t="s">
        <v>213</v>
      </c>
    </row>
    <row r="11" spans="1:13" s="3" customFormat="1" x14ac:dyDescent="0.2">
      <c r="A11" s="37">
        <v>1</v>
      </c>
      <c r="B11" s="38">
        <v>2</v>
      </c>
      <c r="C11" s="53">
        <v>3</v>
      </c>
      <c r="D11" s="53"/>
      <c r="E11" s="53"/>
      <c r="F11" s="53"/>
      <c r="G11" s="38">
        <v>4</v>
      </c>
      <c r="H11" s="38">
        <v>5</v>
      </c>
      <c r="I11" s="38">
        <v>6</v>
      </c>
      <c r="J11" s="38">
        <v>7</v>
      </c>
      <c r="K11" s="39">
        <v>8</v>
      </c>
    </row>
    <row r="12" spans="1:13" s="7" customFormat="1" x14ac:dyDescent="0.3">
      <c r="A12" s="40" t="s">
        <v>151</v>
      </c>
      <c r="B12" s="41" t="s">
        <v>152</v>
      </c>
      <c r="C12" s="51" t="s">
        <v>152</v>
      </c>
      <c r="D12" s="51"/>
      <c r="E12" s="51"/>
      <c r="F12" s="51"/>
      <c r="G12" s="42">
        <v>3692922200</v>
      </c>
      <c r="H12" s="42">
        <v>4066239777.0799999</v>
      </c>
      <c r="I12" s="42">
        <v>2100363675.8299999</v>
      </c>
      <c r="J12" s="17">
        <f>I12/G12*100</f>
        <v>56.87538383099433</v>
      </c>
      <c r="K12" s="18">
        <f t="shared" ref="K12" si="0">SUM(I12/H12)*100</f>
        <v>51.653709347614715</v>
      </c>
      <c r="M12" s="43"/>
    </row>
    <row r="13" spans="1:13" s="7" customFormat="1" x14ac:dyDescent="0.3">
      <c r="A13" s="44" t="s">
        <v>148</v>
      </c>
      <c r="B13" s="45" t="s">
        <v>147</v>
      </c>
      <c r="C13" s="14" t="s">
        <v>35</v>
      </c>
      <c r="D13" s="15" t="s">
        <v>35</v>
      </c>
      <c r="E13" s="15" t="s">
        <v>35</v>
      </c>
      <c r="F13" s="16" t="s">
        <v>35</v>
      </c>
      <c r="G13" s="42">
        <v>16000</v>
      </c>
      <c r="H13" s="42">
        <v>16000</v>
      </c>
      <c r="I13" s="42">
        <v>1716.06</v>
      </c>
      <c r="J13" s="17">
        <f>I13/G13*100</f>
        <v>10.725375</v>
      </c>
      <c r="K13" s="18">
        <f t="shared" ref="K13" si="1">SUM(I13/H13)*100</f>
        <v>10.725375</v>
      </c>
    </row>
    <row r="14" spans="1:13" x14ac:dyDescent="0.3">
      <c r="A14" s="8" t="s">
        <v>50</v>
      </c>
      <c r="B14" s="5" t="s">
        <v>147</v>
      </c>
      <c r="C14" s="10" t="s">
        <v>49</v>
      </c>
      <c r="D14" s="11" t="s">
        <v>41</v>
      </c>
      <c r="E14" s="11" t="s">
        <v>2</v>
      </c>
      <c r="F14" s="12" t="s">
        <v>48</v>
      </c>
      <c r="G14" s="21">
        <v>9900</v>
      </c>
      <c r="H14" s="21">
        <v>9900</v>
      </c>
      <c r="I14" s="21">
        <v>674.28</v>
      </c>
      <c r="J14" s="19">
        <f t="shared" ref="J14:J37" si="2">I14/G14*100</f>
        <v>6.8109090909090915</v>
      </c>
      <c r="K14" s="20">
        <f t="shared" ref="K14:K37" si="3">SUM(I14/H14)*100</f>
        <v>6.8109090909090915</v>
      </c>
    </row>
    <row r="15" spans="1:13" ht="60" x14ac:dyDescent="0.3">
      <c r="A15" s="8" t="s">
        <v>47</v>
      </c>
      <c r="B15" s="5" t="s">
        <v>147</v>
      </c>
      <c r="C15" s="10" t="s">
        <v>46</v>
      </c>
      <c r="D15" s="11" t="s">
        <v>41</v>
      </c>
      <c r="E15" s="11" t="s">
        <v>2</v>
      </c>
      <c r="F15" s="12" t="s">
        <v>1</v>
      </c>
      <c r="G15" s="21">
        <v>800</v>
      </c>
      <c r="H15" s="21">
        <v>800</v>
      </c>
      <c r="I15" s="21">
        <v>1041.78</v>
      </c>
      <c r="J15" s="19">
        <f t="shared" si="2"/>
        <v>130.2225</v>
      </c>
      <c r="K15" s="20">
        <f t="shared" si="3"/>
        <v>130.2225</v>
      </c>
    </row>
    <row r="16" spans="1:13" ht="135" x14ac:dyDescent="0.3">
      <c r="A16" s="8" t="s">
        <v>271</v>
      </c>
      <c r="B16" s="5" t="s">
        <v>147</v>
      </c>
      <c r="C16" s="10" t="s">
        <v>43</v>
      </c>
      <c r="D16" s="11" t="s">
        <v>41</v>
      </c>
      <c r="E16" s="11" t="s">
        <v>2</v>
      </c>
      <c r="F16" s="12" t="s">
        <v>1</v>
      </c>
      <c r="G16" s="21">
        <v>5300</v>
      </c>
      <c r="H16" s="21">
        <v>5300</v>
      </c>
      <c r="I16" s="21">
        <v>0</v>
      </c>
      <c r="J16" s="19">
        <f t="shared" si="2"/>
        <v>0</v>
      </c>
      <c r="K16" s="20">
        <f t="shared" si="3"/>
        <v>0</v>
      </c>
    </row>
    <row r="17" spans="1:11" ht="28.5" x14ac:dyDescent="0.3">
      <c r="A17" s="9" t="s">
        <v>146</v>
      </c>
      <c r="B17" s="6" t="s">
        <v>142</v>
      </c>
      <c r="C17" s="14" t="s">
        <v>35</v>
      </c>
      <c r="D17" s="15" t="s">
        <v>35</v>
      </c>
      <c r="E17" s="15" t="s">
        <v>35</v>
      </c>
      <c r="F17" s="16" t="s">
        <v>35</v>
      </c>
      <c r="G17" s="22">
        <v>1701964.74</v>
      </c>
      <c r="H17" s="22">
        <v>1701964.74</v>
      </c>
      <c r="I17" s="22">
        <v>1299051.75</v>
      </c>
      <c r="J17" s="17">
        <f t="shared" si="2"/>
        <v>76.326595931711253</v>
      </c>
      <c r="K17" s="18">
        <f t="shared" si="3"/>
        <v>76.326595931711253</v>
      </c>
    </row>
    <row r="18" spans="1:11" ht="60" x14ac:dyDescent="0.3">
      <c r="A18" s="8" t="s">
        <v>155</v>
      </c>
      <c r="B18" s="5" t="s">
        <v>142</v>
      </c>
      <c r="C18" s="10" t="s">
        <v>145</v>
      </c>
      <c r="D18" s="11" t="s">
        <v>3</v>
      </c>
      <c r="E18" s="11" t="s">
        <v>140</v>
      </c>
      <c r="F18" s="12" t="s">
        <v>106</v>
      </c>
      <c r="G18" s="21">
        <v>445885.05</v>
      </c>
      <c r="H18" s="21">
        <v>445885.05</v>
      </c>
      <c r="I18" s="21">
        <v>376777.77</v>
      </c>
      <c r="J18" s="19">
        <f t="shared" si="2"/>
        <v>84.501099554694648</v>
      </c>
      <c r="K18" s="20">
        <f t="shared" si="3"/>
        <v>84.501099554694648</v>
      </c>
    </row>
    <row r="19" spans="1:11" ht="60" x14ac:dyDescent="0.3">
      <c r="A19" s="8" t="s">
        <v>156</v>
      </c>
      <c r="B19" s="5" t="s">
        <v>142</v>
      </c>
      <c r="C19" s="10" t="s">
        <v>144</v>
      </c>
      <c r="D19" s="11" t="s">
        <v>3</v>
      </c>
      <c r="E19" s="11" t="s">
        <v>140</v>
      </c>
      <c r="F19" s="12" t="s">
        <v>106</v>
      </c>
      <c r="G19" s="21">
        <v>218600</v>
      </c>
      <c r="H19" s="21">
        <v>218600</v>
      </c>
      <c r="I19" s="21">
        <v>12563.83</v>
      </c>
      <c r="J19" s="19">
        <f t="shared" si="2"/>
        <v>5.7474062214089665</v>
      </c>
      <c r="K19" s="20">
        <f t="shared" si="3"/>
        <v>5.7474062214089665</v>
      </c>
    </row>
    <row r="20" spans="1:11" ht="45" x14ac:dyDescent="0.3">
      <c r="A20" s="8" t="s">
        <v>157</v>
      </c>
      <c r="B20" s="5" t="s">
        <v>142</v>
      </c>
      <c r="C20" s="10" t="s">
        <v>143</v>
      </c>
      <c r="D20" s="11" t="s">
        <v>3</v>
      </c>
      <c r="E20" s="11" t="s">
        <v>140</v>
      </c>
      <c r="F20" s="12" t="s">
        <v>106</v>
      </c>
      <c r="G20" s="21">
        <v>857927.23</v>
      </c>
      <c r="H20" s="21">
        <v>857927.23</v>
      </c>
      <c r="I20" s="21">
        <v>846701.63</v>
      </c>
      <c r="J20" s="19">
        <f t="shared" si="2"/>
        <v>98.691544036899259</v>
      </c>
      <c r="K20" s="20">
        <f t="shared" si="3"/>
        <v>98.691544036899259</v>
      </c>
    </row>
    <row r="21" spans="1:11" ht="45" x14ac:dyDescent="0.3">
      <c r="A21" s="8" t="s">
        <v>158</v>
      </c>
      <c r="B21" s="5" t="s">
        <v>142</v>
      </c>
      <c r="C21" s="10" t="s">
        <v>141</v>
      </c>
      <c r="D21" s="11" t="s">
        <v>3</v>
      </c>
      <c r="E21" s="11" t="s">
        <v>140</v>
      </c>
      <c r="F21" s="12" t="s">
        <v>106</v>
      </c>
      <c r="G21" s="21">
        <v>179623.52</v>
      </c>
      <c r="H21" s="21">
        <v>179623.52</v>
      </c>
      <c r="I21" s="21">
        <v>63008.52</v>
      </c>
      <c r="J21" s="19">
        <f t="shared" si="2"/>
        <v>35.078101130631445</v>
      </c>
      <c r="K21" s="20">
        <f t="shared" si="3"/>
        <v>35.078101130631445</v>
      </c>
    </row>
    <row r="22" spans="1:11" s="7" customFormat="1" x14ac:dyDescent="0.3">
      <c r="A22" s="9" t="s">
        <v>139</v>
      </c>
      <c r="B22" s="6" t="s">
        <v>119</v>
      </c>
      <c r="C22" s="14" t="s">
        <v>35</v>
      </c>
      <c r="D22" s="15" t="s">
        <v>35</v>
      </c>
      <c r="E22" s="15" t="s">
        <v>35</v>
      </c>
      <c r="F22" s="16" t="s">
        <v>35</v>
      </c>
      <c r="G22" s="22">
        <v>2001471400</v>
      </c>
      <c r="H22" s="22">
        <v>2297756500</v>
      </c>
      <c r="I22" s="22">
        <v>1142571300</v>
      </c>
      <c r="J22" s="17">
        <f t="shared" si="2"/>
        <v>57.086566413089891</v>
      </c>
      <c r="K22" s="18">
        <f t="shared" si="3"/>
        <v>49.725517042384602</v>
      </c>
    </row>
    <row r="23" spans="1:11" x14ac:dyDescent="0.3">
      <c r="A23" s="8" t="s">
        <v>50</v>
      </c>
      <c r="B23" s="5" t="s">
        <v>119</v>
      </c>
      <c r="C23" s="10" t="s">
        <v>49</v>
      </c>
      <c r="D23" s="11" t="s">
        <v>41</v>
      </c>
      <c r="E23" s="11" t="s">
        <v>2</v>
      </c>
      <c r="F23" s="12" t="s">
        <v>48</v>
      </c>
      <c r="G23" s="21">
        <v>24800</v>
      </c>
      <c r="H23" s="21">
        <v>59700</v>
      </c>
      <c r="I23" s="21">
        <v>59438.44</v>
      </c>
      <c r="J23" s="49" t="s">
        <v>283</v>
      </c>
      <c r="K23" s="20">
        <f t="shared" si="3"/>
        <v>99.561876046901176</v>
      </c>
    </row>
    <row r="24" spans="1:11" ht="60" x14ac:dyDescent="0.3">
      <c r="A24" s="8" t="s">
        <v>47</v>
      </c>
      <c r="B24" s="5" t="s">
        <v>119</v>
      </c>
      <c r="C24" s="10" t="s">
        <v>46</v>
      </c>
      <c r="D24" s="11" t="s">
        <v>41</v>
      </c>
      <c r="E24" s="11" t="s">
        <v>2</v>
      </c>
      <c r="F24" s="12" t="s">
        <v>1</v>
      </c>
      <c r="G24" s="21">
        <v>17800</v>
      </c>
      <c r="H24" s="21">
        <v>17800</v>
      </c>
      <c r="I24" s="21">
        <v>0</v>
      </c>
      <c r="J24" s="19">
        <f t="shared" si="2"/>
        <v>0</v>
      </c>
      <c r="K24" s="20">
        <f t="shared" si="3"/>
        <v>0</v>
      </c>
    </row>
    <row r="25" spans="1:11" ht="60" x14ac:dyDescent="0.3">
      <c r="A25" s="8" t="s">
        <v>45</v>
      </c>
      <c r="B25" s="5" t="s">
        <v>119</v>
      </c>
      <c r="C25" s="10" t="s">
        <v>44</v>
      </c>
      <c r="D25" s="11" t="s">
        <v>41</v>
      </c>
      <c r="E25" s="11" t="s">
        <v>2</v>
      </c>
      <c r="F25" s="12" t="s">
        <v>1</v>
      </c>
      <c r="G25" s="21">
        <v>8700</v>
      </c>
      <c r="H25" s="21">
        <v>8700</v>
      </c>
      <c r="I25" s="21">
        <v>0</v>
      </c>
      <c r="J25" s="19">
        <f t="shared" si="2"/>
        <v>0</v>
      </c>
      <c r="K25" s="20">
        <f t="shared" si="3"/>
        <v>0</v>
      </c>
    </row>
    <row r="26" spans="1:11" ht="135" x14ac:dyDescent="0.3">
      <c r="A26" s="8" t="s">
        <v>271</v>
      </c>
      <c r="B26" s="5" t="s">
        <v>119</v>
      </c>
      <c r="C26" s="10" t="s">
        <v>43</v>
      </c>
      <c r="D26" s="11" t="s">
        <v>41</v>
      </c>
      <c r="E26" s="11" t="s">
        <v>2</v>
      </c>
      <c r="F26" s="12" t="s">
        <v>1</v>
      </c>
      <c r="G26" s="21">
        <v>9100</v>
      </c>
      <c r="H26" s="21">
        <v>9100</v>
      </c>
      <c r="I26" s="21">
        <v>0</v>
      </c>
      <c r="J26" s="19">
        <f t="shared" si="2"/>
        <v>0</v>
      </c>
      <c r="K26" s="20">
        <f t="shared" si="3"/>
        <v>0</v>
      </c>
    </row>
    <row r="27" spans="1:11" ht="30" x14ac:dyDescent="0.3">
      <c r="A27" s="8" t="s">
        <v>138</v>
      </c>
      <c r="B27" s="5" t="s">
        <v>119</v>
      </c>
      <c r="C27" s="10" t="s">
        <v>137</v>
      </c>
      <c r="D27" s="11" t="s">
        <v>41</v>
      </c>
      <c r="E27" s="11" t="s">
        <v>2</v>
      </c>
      <c r="F27" s="12" t="s">
        <v>40</v>
      </c>
      <c r="G27" s="21">
        <v>70180000</v>
      </c>
      <c r="H27" s="21">
        <v>91719500</v>
      </c>
      <c r="I27" s="21">
        <v>33112200</v>
      </c>
      <c r="J27" s="19">
        <f t="shared" si="2"/>
        <v>47.18181818181818</v>
      </c>
      <c r="K27" s="20">
        <f t="shared" si="3"/>
        <v>36.101592354951784</v>
      </c>
    </row>
    <row r="28" spans="1:11" ht="30" x14ac:dyDescent="0.3">
      <c r="A28" s="8" t="s">
        <v>257</v>
      </c>
      <c r="B28" s="5" t="s">
        <v>119</v>
      </c>
      <c r="C28" s="10" t="s">
        <v>136</v>
      </c>
      <c r="D28" s="11" t="s">
        <v>41</v>
      </c>
      <c r="E28" s="11" t="s">
        <v>2</v>
      </c>
      <c r="F28" s="12" t="s">
        <v>40</v>
      </c>
      <c r="G28" s="21">
        <v>47206900</v>
      </c>
      <c r="H28" s="21">
        <v>47206900</v>
      </c>
      <c r="I28" s="21">
        <v>0</v>
      </c>
      <c r="J28" s="19">
        <f t="shared" si="2"/>
        <v>0</v>
      </c>
      <c r="K28" s="20">
        <f t="shared" si="3"/>
        <v>0</v>
      </c>
    </row>
    <row r="29" spans="1:11" ht="60" x14ac:dyDescent="0.3">
      <c r="A29" s="8" t="s">
        <v>215</v>
      </c>
      <c r="B29" s="5" t="s">
        <v>119</v>
      </c>
      <c r="C29" s="10" t="s">
        <v>214</v>
      </c>
      <c r="D29" s="11" t="s">
        <v>41</v>
      </c>
      <c r="E29" s="11" t="s">
        <v>2</v>
      </c>
      <c r="F29" s="12" t="s">
        <v>40</v>
      </c>
      <c r="G29" s="21">
        <v>0</v>
      </c>
      <c r="H29" s="21">
        <v>10304000</v>
      </c>
      <c r="I29" s="21">
        <v>0</v>
      </c>
      <c r="J29" s="19" t="s">
        <v>181</v>
      </c>
      <c r="K29" s="20">
        <f t="shared" si="3"/>
        <v>0</v>
      </c>
    </row>
    <row r="30" spans="1:11" ht="45" x14ac:dyDescent="0.3">
      <c r="A30" s="8" t="s">
        <v>217</v>
      </c>
      <c r="B30" s="5" t="s">
        <v>119</v>
      </c>
      <c r="C30" s="10" t="s">
        <v>216</v>
      </c>
      <c r="D30" s="11" t="s">
        <v>41</v>
      </c>
      <c r="E30" s="11" t="s">
        <v>2</v>
      </c>
      <c r="F30" s="12" t="s">
        <v>40</v>
      </c>
      <c r="G30" s="21">
        <v>0</v>
      </c>
      <c r="H30" s="21">
        <v>14597700</v>
      </c>
      <c r="I30" s="21">
        <v>0</v>
      </c>
      <c r="J30" s="19" t="s">
        <v>181</v>
      </c>
      <c r="K30" s="20">
        <f t="shared" si="3"/>
        <v>0</v>
      </c>
    </row>
    <row r="31" spans="1:11" ht="45" x14ac:dyDescent="0.3">
      <c r="A31" s="8" t="s">
        <v>186</v>
      </c>
      <c r="B31" s="5" t="s">
        <v>119</v>
      </c>
      <c r="C31" s="10" t="s">
        <v>185</v>
      </c>
      <c r="D31" s="11" t="s">
        <v>41</v>
      </c>
      <c r="E31" s="11" t="s">
        <v>2</v>
      </c>
      <c r="F31" s="12" t="s">
        <v>40</v>
      </c>
      <c r="G31" s="21">
        <v>118962300</v>
      </c>
      <c r="H31" s="21">
        <v>118962300</v>
      </c>
      <c r="I31" s="21">
        <v>59481149.990000002</v>
      </c>
      <c r="J31" s="19">
        <f t="shared" si="2"/>
        <v>49.999999991593981</v>
      </c>
      <c r="K31" s="20">
        <f t="shared" si="3"/>
        <v>49.999999991593981</v>
      </c>
    </row>
    <row r="32" spans="1:11" ht="60" x14ac:dyDescent="0.3">
      <c r="A32" s="8" t="s">
        <v>258</v>
      </c>
      <c r="B32" s="5" t="s">
        <v>119</v>
      </c>
      <c r="C32" s="10" t="s">
        <v>135</v>
      </c>
      <c r="D32" s="11" t="s">
        <v>41</v>
      </c>
      <c r="E32" s="11" t="s">
        <v>2</v>
      </c>
      <c r="F32" s="12" t="s">
        <v>40</v>
      </c>
      <c r="G32" s="21">
        <v>322000</v>
      </c>
      <c r="H32" s="21">
        <v>322000</v>
      </c>
      <c r="I32" s="21">
        <v>322000</v>
      </c>
      <c r="J32" s="19">
        <f t="shared" si="2"/>
        <v>100</v>
      </c>
      <c r="K32" s="20">
        <f t="shared" si="3"/>
        <v>100</v>
      </c>
    </row>
    <row r="33" spans="1:11" s="46" customFormat="1" ht="60" x14ac:dyDescent="0.3">
      <c r="A33" s="8" t="s">
        <v>187</v>
      </c>
      <c r="B33" s="5" t="s">
        <v>119</v>
      </c>
      <c r="C33" s="10" t="s">
        <v>188</v>
      </c>
      <c r="D33" s="11" t="s">
        <v>41</v>
      </c>
      <c r="E33" s="11" t="s">
        <v>2</v>
      </c>
      <c r="F33" s="12" t="s">
        <v>40</v>
      </c>
      <c r="G33" s="21">
        <v>18257900</v>
      </c>
      <c r="H33" s="21">
        <v>18257900</v>
      </c>
      <c r="I33" s="21">
        <v>17420469.84</v>
      </c>
      <c r="J33" s="19">
        <f t="shared" si="2"/>
        <v>95.41332705294694</v>
      </c>
      <c r="K33" s="20">
        <f t="shared" si="3"/>
        <v>95.41332705294694</v>
      </c>
    </row>
    <row r="34" spans="1:11" s="46" customFormat="1" ht="60" x14ac:dyDescent="0.3">
      <c r="A34" s="8" t="s">
        <v>189</v>
      </c>
      <c r="B34" s="5" t="s">
        <v>119</v>
      </c>
      <c r="C34" s="10" t="s">
        <v>190</v>
      </c>
      <c r="D34" s="11" t="s">
        <v>41</v>
      </c>
      <c r="E34" s="11" t="s">
        <v>2</v>
      </c>
      <c r="F34" s="12" t="s">
        <v>40</v>
      </c>
      <c r="G34" s="21">
        <v>2366900</v>
      </c>
      <c r="H34" s="21">
        <v>2366900</v>
      </c>
      <c r="I34" s="21">
        <v>1330524.94</v>
      </c>
      <c r="J34" s="19">
        <f t="shared" si="2"/>
        <v>56.213821454222824</v>
      </c>
      <c r="K34" s="20">
        <f t="shared" si="3"/>
        <v>56.213821454222824</v>
      </c>
    </row>
    <row r="35" spans="1:11" s="46" customFormat="1" ht="60" x14ac:dyDescent="0.3">
      <c r="A35" s="8" t="s">
        <v>159</v>
      </c>
      <c r="B35" s="5" t="s">
        <v>119</v>
      </c>
      <c r="C35" s="10" t="s">
        <v>134</v>
      </c>
      <c r="D35" s="11" t="s">
        <v>41</v>
      </c>
      <c r="E35" s="11" t="s">
        <v>2</v>
      </c>
      <c r="F35" s="12" t="s">
        <v>40</v>
      </c>
      <c r="G35" s="21">
        <v>36230000</v>
      </c>
      <c r="H35" s="21">
        <v>36230000</v>
      </c>
      <c r="I35" s="21">
        <v>15148540.27</v>
      </c>
      <c r="J35" s="19">
        <f t="shared" si="2"/>
        <v>41.812145376759588</v>
      </c>
      <c r="K35" s="20">
        <f t="shared" si="3"/>
        <v>41.812145376759588</v>
      </c>
    </row>
    <row r="36" spans="1:11" s="46" customFormat="1" ht="30" x14ac:dyDescent="0.3">
      <c r="A36" s="8" t="s">
        <v>259</v>
      </c>
      <c r="B36" s="5" t="s">
        <v>119</v>
      </c>
      <c r="C36" s="10" t="s">
        <v>180</v>
      </c>
      <c r="D36" s="11" t="s">
        <v>41</v>
      </c>
      <c r="E36" s="11" t="s">
        <v>2</v>
      </c>
      <c r="F36" s="12" t="s">
        <v>40</v>
      </c>
      <c r="G36" s="21">
        <v>22218900</v>
      </c>
      <c r="H36" s="21">
        <v>22714926.359999999</v>
      </c>
      <c r="I36" s="21">
        <v>15021160.98</v>
      </c>
      <c r="J36" s="19">
        <f t="shared" si="2"/>
        <v>67.605331407045355</v>
      </c>
      <c r="K36" s="20">
        <f t="shared" si="3"/>
        <v>66.129032258064527</v>
      </c>
    </row>
    <row r="37" spans="1:11" s="46" customFormat="1" ht="30" x14ac:dyDescent="0.3">
      <c r="A37" s="8" t="s">
        <v>260</v>
      </c>
      <c r="B37" s="5" t="s">
        <v>119</v>
      </c>
      <c r="C37" s="10" t="s">
        <v>133</v>
      </c>
      <c r="D37" s="11" t="s">
        <v>41</v>
      </c>
      <c r="E37" s="11" t="s">
        <v>2</v>
      </c>
      <c r="F37" s="12" t="s">
        <v>40</v>
      </c>
      <c r="G37" s="21">
        <v>142900</v>
      </c>
      <c r="H37" s="21">
        <v>142900</v>
      </c>
      <c r="I37" s="21">
        <v>142889.65</v>
      </c>
      <c r="J37" s="19">
        <f t="shared" si="2"/>
        <v>99.992757172848144</v>
      </c>
      <c r="K37" s="20">
        <f t="shared" si="3"/>
        <v>99.992757172848144</v>
      </c>
    </row>
    <row r="38" spans="1:11" s="46" customFormat="1" ht="30" x14ac:dyDescent="0.3">
      <c r="A38" s="8" t="s">
        <v>160</v>
      </c>
      <c r="B38" s="5" t="s">
        <v>119</v>
      </c>
      <c r="C38" s="10" t="s">
        <v>132</v>
      </c>
      <c r="D38" s="11" t="s">
        <v>41</v>
      </c>
      <c r="E38" s="11" t="s">
        <v>2</v>
      </c>
      <c r="F38" s="12" t="s">
        <v>40</v>
      </c>
      <c r="G38" s="21">
        <v>10273700</v>
      </c>
      <c r="H38" s="21">
        <v>10273700</v>
      </c>
      <c r="I38" s="21">
        <v>0</v>
      </c>
      <c r="J38" s="47">
        <f t="shared" ref="J38:J51" si="4">I38/G38*100</f>
        <v>0</v>
      </c>
      <c r="K38" s="48">
        <f t="shared" ref="K38:K51" si="5">SUM(I38/H38)*100</f>
        <v>0</v>
      </c>
    </row>
    <row r="39" spans="1:11" s="46" customFormat="1" ht="30" x14ac:dyDescent="0.3">
      <c r="A39" s="8" t="s">
        <v>261</v>
      </c>
      <c r="B39" s="5" t="s">
        <v>119</v>
      </c>
      <c r="C39" s="10" t="s">
        <v>191</v>
      </c>
      <c r="D39" s="11" t="s">
        <v>41</v>
      </c>
      <c r="E39" s="11" t="s">
        <v>2</v>
      </c>
      <c r="F39" s="12" t="s">
        <v>40</v>
      </c>
      <c r="G39" s="21">
        <v>9353800</v>
      </c>
      <c r="H39" s="21">
        <v>9353800</v>
      </c>
      <c r="I39" s="21">
        <v>9353799.9900000002</v>
      </c>
      <c r="J39" s="19">
        <f t="shared" si="4"/>
        <v>99.999999893091584</v>
      </c>
      <c r="K39" s="20">
        <f t="shared" si="5"/>
        <v>99.999999893091584</v>
      </c>
    </row>
    <row r="40" spans="1:11" x14ac:dyDescent="0.3">
      <c r="A40" s="8" t="s">
        <v>262</v>
      </c>
      <c r="B40" s="5" t="s">
        <v>119</v>
      </c>
      <c r="C40" s="10" t="s">
        <v>131</v>
      </c>
      <c r="D40" s="11" t="s">
        <v>41</v>
      </c>
      <c r="E40" s="11" t="s">
        <v>2</v>
      </c>
      <c r="F40" s="12" t="s">
        <v>40</v>
      </c>
      <c r="G40" s="21">
        <v>40099000</v>
      </c>
      <c r="H40" s="21">
        <v>227821700</v>
      </c>
      <c r="I40" s="21">
        <v>186988707.47</v>
      </c>
      <c r="J40" s="49" t="s">
        <v>283</v>
      </c>
      <c r="K40" s="20">
        <f t="shared" si="5"/>
        <v>82.076776474760749</v>
      </c>
    </row>
    <row r="41" spans="1:11" ht="30" x14ac:dyDescent="0.3">
      <c r="A41" s="8" t="s">
        <v>161</v>
      </c>
      <c r="B41" s="5" t="s">
        <v>119</v>
      </c>
      <c r="C41" s="10" t="s">
        <v>130</v>
      </c>
      <c r="D41" s="11" t="s">
        <v>41</v>
      </c>
      <c r="E41" s="11" t="s">
        <v>2</v>
      </c>
      <c r="F41" s="12" t="s">
        <v>40</v>
      </c>
      <c r="G41" s="21">
        <v>1541797600</v>
      </c>
      <c r="H41" s="21">
        <v>1598818500</v>
      </c>
      <c r="I41" s="21">
        <v>758555635.42999995</v>
      </c>
      <c r="J41" s="19">
        <f t="shared" si="4"/>
        <v>49.199430290331229</v>
      </c>
      <c r="K41" s="20">
        <f t="shared" si="5"/>
        <v>47.44476220596647</v>
      </c>
    </row>
    <row r="42" spans="1:11" ht="60" x14ac:dyDescent="0.3">
      <c r="A42" s="8" t="s">
        <v>162</v>
      </c>
      <c r="B42" s="5" t="s">
        <v>119</v>
      </c>
      <c r="C42" s="10" t="s">
        <v>129</v>
      </c>
      <c r="D42" s="11" t="s">
        <v>41</v>
      </c>
      <c r="E42" s="11" t="s">
        <v>2</v>
      </c>
      <c r="F42" s="12" t="s">
        <v>40</v>
      </c>
      <c r="G42" s="21">
        <v>30731000</v>
      </c>
      <c r="H42" s="21">
        <v>30731000</v>
      </c>
      <c r="I42" s="21">
        <v>15216949.119999999</v>
      </c>
      <c r="J42" s="19">
        <f t="shared" si="4"/>
        <v>49.516609026715692</v>
      </c>
      <c r="K42" s="20">
        <f t="shared" si="5"/>
        <v>49.516609026715692</v>
      </c>
    </row>
    <row r="43" spans="1:11" ht="45" x14ac:dyDescent="0.3">
      <c r="A43" s="8" t="s">
        <v>128</v>
      </c>
      <c r="B43" s="5" t="s">
        <v>119</v>
      </c>
      <c r="C43" s="10" t="s">
        <v>127</v>
      </c>
      <c r="D43" s="11" t="s">
        <v>41</v>
      </c>
      <c r="E43" s="11" t="s">
        <v>2</v>
      </c>
      <c r="F43" s="12" t="s">
        <v>40</v>
      </c>
      <c r="G43" s="21">
        <v>5352300</v>
      </c>
      <c r="H43" s="21">
        <v>5352300</v>
      </c>
      <c r="I43" s="21">
        <v>2676150</v>
      </c>
      <c r="J43" s="19">
        <f t="shared" si="4"/>
        <v>50</v>
      </c>
      <c r="K43" s="20">
        <f t="shared" si="5"/>
        <v>50</v>
      </c>
    </row>
    <row r="44" spans="1:11" ht="45" x14ac:dyDescent="0.3">
      <c r="A44" s="8" t="s">
        <v>218</v>
      </c>
      <c r="B44" s="5" t="s">
        <v>119</v>
      </c>
      <c r="C44" s="10" t="s">
        <v>126</v>
      </c>
      <c r="D44" s="11" t="s">
        <v>41</v>
      </c>
      <c r="E44" s="11" t="s">
        <v>2</v>
      </c>
      <c r="F44" s="12" t="s">
        <v>40</v>
      </c>
      <c r="G44" s="21">
        <v>900</v>
      </c>
      <c r="H44" s="21">
        <v>15500</v>
      </c>
      <c r="I44" s="21">
        <v>0</v>
      </c>
      <c r="J44" s="19">
        <f t="shared" si="4"/>
        <v>0</v>
      </c>
      <c r="K44" s="20">
        <f t="shared" si="5"/>
        <v>0</v>
      </c>
    </row>
    <row r="45" spans="1:11" ht="30" x14ac:dyDescent="0.3">
      <c r="A45" s="8" t="s">
        <v>163</v>
      </c>
      <c r="B45" s="5" t="s">
        <v>119</v>
      </c>
      <c r="C45" s="10" t="s">
        <v>125</v>
      </c>
      <c r="D45" s="11" t="s">
        <v>41</v>
      </c>
      <c r="E45" s="11" t="s">
        <v>2</v>
      </c>
      <c r="F45" s="12" t="s">
        <v>40</v>
      </c>
      <c r="G45" s="21">
        <v>5651800</v>
      </c>
      <c r="H45" s="21">
        <v>6413500</v>
      </c>
      <c r="I45" s="21">
        <v>2968710.02</v>
      </c>
      <c r="J45" s="19">
        <f t="shared" si="4"/>
        <v>52.526805973318233</v>
      </c>
      <c r="K45" s="20">
        <f t="shared" si="5"/>
        <v>46.288454354096828</v>
      </c>
    </row>
    <row r="46" spans="1:11" ht="60" x14ac:dyDescent="0.3">
      <c r="A46" s="8" t="s">
        <v>263</v>
      </c>
      <c r="B46" s="5" t="s">
        <v>119</v>
      </c>
      <c r="C46" s="10" t="s">
        <v>124</v>
      </c>
      <c r="D46" s="11" t="s">
        <v>41</v>
      </c>
      <c r="E46" s="11" t="s">
        <v>2</v>
      </c>
      <c r="F46" s="12" t="s">
        <v>40</v>
      </c>
      <c r="G46" s="21">
        <v>36247700</v>
      </c>
      <c r="H46" s="21">
        <v>36247700</v>
      </c>
      <c r="I46" s="21">
        <v>19925561.48</v>
      </c>
      <c r="J46" s="19">
        <f t="shared" si="4"/>
        <v>54.970553938594726</v>
      </c>
      <c r="K46" s="20">
        <f t="shared" si="5"/>
        <v>54.970553938594726</v>
      </c>
    </row>
    <row r="47" spans="1:11" ht="30" x14ac:dyDescent="0.3">
      <c r="A47" s="8" t="s">
        <v>123</v>
      </c>
      <c r="B47" s="5" t="s">
        <v>119</v>
      </c>
      <c r="C47" s="10" t="s">
        <v>122</v>
      </c>
      <c r="D47" s="11" t="s">
        <v>41</v>
      </c>
      <c r="E47" s="11" t="s">
        <v>2</v>
      </c>
      <c r="F47" s="12" t="s">
        <v>40</v>
      </c>
      <c r="G47" s="21">
        <v>6015400</v>
      </c>
      <c r="H47" s="21">
        <v>8849100</v>
      </c>
      <c r="I47" s="21">
        <v>3888136.6</v>
      </c>
      <c r="J47" s="19">
        <f t="shared" si="4"/>
        <v>64.636376633307847</v>
      </c>
      <c r="K47" s="20">
        <f t="shared" si="5"/>
        <v>43.938215185725106</v>
      </c>
    </row>
    <row r="48" spans="1:11" ht="30" x14ac:dyDescent="0.3">
      <c r="A48" s="8" t="s">
        <v>121</v>
      </c>
      <c r="B48" s="5" t="s">
        <v>119</v>
      </c>
      <c r="C48" s="10" t="s">
        <v>120</v>
      </c>
      <c r="D48" s="11" t="s">
        <v>41</v>
      </c>
      <c r="E48" s="11" t="s">
        <v>2</v>
      </c>
      <c r="F48" s="12" t="s">
        <v>40</v>
      </c>
      <c r="G48" s="21">
        <v>0</v>
      </c>
      <c r="H48" s="21">
        <v>960000</v>
      </c>
      <c r="I48" s="21">
        <v>960000</v>
      </c>
      <c r="J48" s="19" t="s">
        <v>181</v>
      </c>
      <c r="K48" s="20">
        <f t="shared" si="5"/>
        <v>100</v>
      </c>
    </row>
    <row r="49" spans="1:11" ht="45" x14ac:dyDescent="0.3">
      <c r="A49" s="8" t="s">
        <v>264</v>
      </c>
      <c r="B49" s="5" t="s">
        <v>119</v>
      </c>
      <c r="C49" s="10" t="s">
        <v>118</v>
      </c>
      <c r="D49" s="11" t="s">
        <v>41</v>
      </c>
      <c r="E49" s="11" t="s">
        <v>2</v>
      </c>
      <c r="F49" s="12" t="s">
        <v>40</v>
      </c>
      <c r="G49" s="21">
        <v>0</v>
      </c>
      <c r="H49" s="21">
        <v>-600</v>
      </c>
      <c r="I49" s="21">
        <v>-600</v>
      </c>
      <c r="J49" s="19" t="s">
        <v>181</v>
      </c>
      <c r="K49" s="20">
        <f t="shared" si="5"/>
        <v>100</v>
      </c>
    </row>
    <row r="50" spans="1:11" s="7" customFormat="1" ht="28.5" x14ac:dyDescent="0.3">
      <c r="A50" s="9" t="s">
        <v>117</v>
      </c>
      <c r="B50" s="6" t="s">
        <v>92</v>
      </c>
      <c r="C50" s="14" t="s">
        <v>35</v>
      </c>
      <c r="D50" s="15" t="s">
        <v>35</v>
      </c>
      <c r="E50" s="15" t="s">
        <v>35</v>
      </c>
      <c r="F50" s="16" t="s">
        <v>35</v>
      </c>
      <c r="G50" s="22">
        <v>100744600</v>
      </c>
      <c r="H50" s="22">
        <v>126244980</v>
      </c>
      <c r="I50" s="22">
        <v>78035488.019999996</v>
      </c>
      <c r="J50" s="17">
        <f t="shared" si="4"/>
        <v>77.45873031408135</v>
      </c>
      <c r="K50" s="18">
        <f t="shared" si="5"/>
        <v>61.812745362231425</v>
      </c>
    </row>
    <row r="51" spans="1:11" ht="60" x14ac:dyDescent="0.3">
      <c r="A51" s="8" t="s">
        <v>116</v>
      </c>
      <c r="B51" s="5" t="s">
        <v>92</v>
      </c>
      <c r="C51" s="10" t="s">
        <v>115</v>
      </c>
      <c r="D51" s="11" t="s">
        <v>3</v>
      </c>
      <c r="E51" s="11" t="s">
        <v>67</v>
      </c>
      <c r="F51" s="12" t="s">
        <v>65</v>
      </c>
      <c r="G51" s="21">
        <v>10000</v>
      </c>
      <c r="H51" s="21">
        <v>10000</v>
      </c>
      <c r="I51" s="21">
        <v>5000</v>
      </c>
      <c r="J51" s="19">
        <f t="shared" si="4"/>
        <v>50</v>
      </c>
      <c r="K51" s="20">
        <f t="shared" si="5"/>
        <v>50</v>
      </c>
    </row>
    <row r="52" spans="1:11" ht="45" x14ac:dyDescent="0.3">
      <c r="A52" s="8" t="s">
        <v>219</v>
      </c>
      <c r="B52" s="5" t="s">
        <v>92</v>
      </c>
      <c r="C52" s="10" t="s">
        <v>220</v>
      </c>
      <c r="D52" s="11" t="s">
        <v>41</v>
      </c>
      <c r="E52" s="11" t="s">
        <v>2</v>
      </c>
      <c r="F52" s="12" t="s">
        <v>106</v>
      </c>
      <c r="G52" s="21">
        <v>0</v>
      </c>
      <c r="H52" s="21">
        <v>0</v>
      </c>
      <c r="I52" s="21">
        <v>207943.33</v>
      </c>
      <c r="J52" s="19" t="s">
        <v>181</v>
      </c>
      <c r="K52" s="20" t="s">
        <v>181</v>
      </c>
    </row>
    <row r="53" spans="1:11" ht="69.75" customHeight="1" x14ac:dyDescent="0.3">
      <c r="A53" s="8" t="s">
        <v>114</v>
      </c>
      <c r="B53" s="5" t="s">
        <v>92</v>
      </c>
      <c r="C53" s="10" t="s">
        <v>113</v>
      </c>
      <c r="D53" s="11" t="s">
        <v>41</v>
      </c>
      <c r="E53" s="11" t="s">
        <v>2</v>
      </c>
      <c r="F53" s="12" t="s">
        <v>106</v>
      </c>
      <c r="G53" s="21">
        <v>39956000</v>
      </c>
      <c r="H53" s="21">
        <v>46956000</v>
      </c>
      <c r="I53" s="21">
        <v>20419236.77</v>
      </c>
      <c r="J53" s="19">
        <f t="shared" ref="J53:J76" si="6">I53/G53*100</f>
        <v>51.104306662328561</v>
      </c>
      <c r="K53" s="20">
        <f t="shared" ref="K53:K76" si="7">SUM(I53/H53)*100</f>
        <v>43.485894816423887</v>
      </c>
    </row>
    <row r="54" spans="1:11" ht="60" x14ac:dyDescent="0.3">
      <c r="A54" s="8" t="s">
        <v>112</v>
      </c>
      <c r="B54" s="5" t="s">
        <v>92</v>
      </c>
      <c r="C54" s="10" t="s">
        <v>111</v>
      </c>
      <c r="D54" s="11" t="s">
        <v>41</v>
      </c>
      <c r="E54" s="11" t="s">
        <v>2</v>
      </c>
      <c r="F54" s="12" t="s">
        <v>106</v>
      </c>
      <c r="G54" s="21">
        <v>237000</v>
      </c>
      <c r="H54" s="21">
        <v>237000</v>
      </c>
      <c r="I54" s="21">
        <v>743050.88</v>
      </c>
      <c r="J54" s="49" t="s">
        <v>283</v>
      </c>
      <c r="K54" s="49" t="s">
        <v>283</v>
      </c>
    </row>
    <row r="55" spans="1:11" ht="60" x14ac:dyDescent="0.3">
      <c r="A55" s="8" t="s">
        <v>110</v>
      </c>
      <c r="B55" s="5" t="s">
        <v>92</v>
      </c>
      <c r="C55" s="10" t="s">
        <v>109</v>
      </c>
      <c r="D55" s="11" t="s">
        <v>41</v>
      </c>
      <c r="E55" s="11" t="s">
        <v>2</v>
      </c>
      <c r="F55" s="12" t="s">
        <v>106</v>
      </c>
      <c r="G55" s="21">
        <v>10600000</v>
      </c>
      <c r="H55" s="21">
        <v>11600000</v>
      </c>
      <c r="I55" s="21">
        <v>6561900</v>
      </c>
      <c r="J55" s="19">
        <f t="shared" si="6"/>
        <v>61.904716981132083</v>
      </c>
      <c r="K55" s="20">
        <f t="shared" si="7"/>
        <v>56.568103448275863</v>
      </c>
    </row>
    <row r="56" spans="1:11" ht="45" x14ac:dyDescent="0.3">
      <c r="A56" s="8" t="s">
        <v>221</v>
      </c>
      <c r="B56" s="5" t="s">
        <v>92</v>
      </c>
      <c r="C56" s="10" t="s">
        <v>222</v>
      </c>
      <c r="D56" s="11" t="s">
        <v>41</v>
      </c>
      <c r="E56" s="11" t="s">
        <v>2</v>
      </c>
      <c r="F56" s="12" t="s">
        <v>106</v>
      </c>
      <c r="G56" s="21">
        <v>0</v>
      </c>
      <c r="H56" s="21">
        <v>0</v>
      </c>
      <c r="I56" s="21">
        <v>50833.75</v>
      </c>
      <c r="J56" s="19" t="s">
        <v>181</v>
      </c>
      <c r="K56" s="20" t="s">
        <v>181</v>
      </c>
    </row>
    <row r="57" spans="1:11" ht="75" x14ac:dyDescent="0.3">
      <c r="A57" s="8" t="s">
        <v>108</v>
      </c>
      <c r="B57" s="5" t="s">
        <v>92</v>
      </c>
      <c r="C57" s="10" t="s">
        <v>107</v>
      </c>
      <c r="D57" s="11" t="s">
        <v>41</v>
      </c>
      <c r="E57" s="11" t="s">
        <v>2</v>
      </c>
      <c r="F57" s="12" t="s">
        <v>106</v>
      </c>
      <c r="G57" s="21">
        <v>12690000</v>
      </c>
      <c r="H57" s="21">
        <v>12690000</v>
      </c>
      <c r="I57" s="21">
        <v>6520045.4699999997</v>
      </c>
      <c r="J57" s="19">
        <f t="shared" si="6"/>
        <v>51.379396926713952</v>
      </c>
      <c r="K57" s="20">
        <f t="shared" si="7"/>
        <v>51.379396926713952</v>
      </c>
    </row>
    <row r="58" spans="1:11" ht="75" x14ac:dyDescent="0.3">
      <c r="A58" s="8" t="s">
        <v>105</v>
      </c>
      <c r="B58" s="5" t="s">
        <v>92</v>
      </c>
      <c r="C58" s="10" t="s">
        <v>55</v>
      </c>
      <c r="D58" s="11" t="s">
        <v>41</v>
      </c>
      <c r="E58" s="11" t="s">
        <v>104</v>
      </c>
      <c r="F58" s="12" t="s">
        <v>48</v>
      </c>
      <c r="G58" s="21">
        <v>34300</v>
      </c>
      <c r="H58" s="21">
        <v>34300</v>
      </c>
      <c r="I58" s="21">
        <v>17000</v>
      </c>
      <c r="J58" s="19">
        <f t="shared" si="6"/>
        <v>49.562682215743443</v>
      </c>
      <c r="K58" s="20">
        <f t="shared" si="7"/>
        <v>49.562682215743443</v>
      </c>
    </row>
    <row r="59" spans="1:11" ht="30" x14ac:dyDescent="0.3">
      <c r="A59" s="8" t="s">
        <v>103</v>
      </c>
      <c r="B59" s="5" t="s">
        <v>92</v>
      </c>
      <c r="C59" s="10" t="s">
        <v>102</v>
      </c>
      <c r="D59" s="11" t="s">
        <v>41</v>
      </c>
      <c r="E59" s="11" t="s">
        <v>2</v>
      </c>
      <c r="F59" s="12" t="s">
        <v>101</v>
      </c>
      <c r="G59" s="21">
        <v>36387600</v>
      </c>
      <c r="H59" s="21">
        <v>49287600</v>
      </c>
      <c r="I59" s="21">
        <v>38121497.5</v>
      </c>
      <c r="J59" s="19">
        <f t="shared" si="6"/>
        <v>104.76507793863843</v>
      </c>
      <c r="K59" s="20">
        <f t="shared" si="7"/>
        <v>77.345006654817851</v>
      </c>
    </row>
    <row r="60" spans="1:11" ht="45" x14ac:dyDescent="0.3">
      <c r="A60" s="8" t="s">
        <v>100</v>
      </c>
      <c r="B60" s="5" t="s">
        <v>92</v>
      </c>
      <c r="C60" s="10" t="s">
        <v>99</v>
      </c>
      <c r="D60" s="11" t="s">
        <v>41</v>
      </c>
      <c r="E60" s="11" t="s">
        <v>2</v>
      </c>
      <c r="F60" s="12" t="s">
        <v>94</v>
      </c>
      <c r="G60" s="21">
        <v>350000</v>
      </c>
      <c r="H60" s="21">
        <v>1350000</v>
      </c>
      <c r="I60" s="21">
        <v>1451748.31</v>
      </c>
      <c r="J60" s="49" t="s">
        <v>283</v>
      </c>
      <c r="K60" s="20">
        <f t="shared" si="7"/>
        <v>107.53691185185185</v>
      </c>
    </row>
    <row r="61" spans="1:11" ht="45" x14ac:dyDescent="0.3">
      <c r="A61" s="8" t="s">
        <v>98</v>
      </c>
      <c r="B61" s="5" t="s">
        <v>92</v>
      </c>
      <c r="C61" s="10" t="s">
        <v>97</v>
      </c>
      <c r="D61" s="11" t="s">
        <v>41</v>
      </c>
      <c r="E61" s="11" t="s">
        <v>2</v>
      </c>
      <c r="F61" s="12" t="s">
        <v>94</v>
      </c>
      <c r="G61" s="21">
        <v>0</v>
      </c>
      <c r="H61" s="21">
        <v>3589900</v>
      </c>
      <c r="I61" s="21">
        <v>3633162.12</v>
      </c>
      <c r="J61" s="19" t="s">
        <v>181</v>
      </c>
      <c r="K61" s="20">
        <f t="shared" si="7"/>
        <v>101.20510654892894</v>
      </c>
    </row>
    <row r="62" spans="1:11" ht="75" x14ac:dyDescent="0.3">
      <c r="A62" s="8" t="s">
        <v>96</v>
      </c>
      <c r="B62" s="5" t="s">
        <v>92</v>
      </c>
      <c r="C62" s="10" t="s">
        <v>95</v>
      </c>
      <c r="D62" s="11" t="s">
        <v>41</v>
      </c>
      <c r="E62" s="11" t="s">
        <v>2</v>
      </c>
      <c r="F62" s="12" t="s">
        <v>94</v>
      </c>
      <c r="G62" s="21">
        <v>60000</v>
      </c>
      <c r="H62" s="21">
        <v>60000</v>
      </c>
      <c r="I62" s="21">
        <v>0</v>
      </c>
      <c r="J62" s="19">
        <f t="shared" si="6"/>
        <v>0</v>
      </c>
      <c r="K62" s="20">
        <f t="shared" si="7"/>
        <v>0</v>
      </c>
    </row>
    <row r="63" spans="1:11" ht="60" x14ac:dyDescent="0.3">
      <c r="A63" s="8" t="s">
        <v>223</v>
      </c>
      <c r="B63" s="5" t="s">
        <v>92</v>
      </c>
      <c r="C63" s="10" t="s">
        <v>224</v>
      </c>
      <c r="D63" s="11" t="s">
        <v>41</v>
      </c>
      <c r="E63" s="11" t="s">
        <v>2</v>
      </c>
      <c r="F63" s="12" t="s">
        <v>94</v>
      </c>
      <c r="G63" s="21">
        <v>0</v>
      </c>
      <c r="H63" s="21">
        <v>0</v>
      </c>
      <c r="I63" s="21">
        <v>74610.81</v>
      </c>
      <c r="J63" s="19" t="s">
        <v>181</v>
      </c>
      <c r="K63" s="20" t="s">
        <v>181</v>
      </c>
    </row>
    <row r="64" spans="1:11" ht="60" x14ac:dyDescent="0.3">
      <c r="A64" s="8" t="s">
        <v>45</v>
      </c>
      <c r="B64" s="5" t="s">
        <v>92</v>
      </c>
      <c r="C64" s="10" t="s">
        <v>44</v>
      </c>
      <c r="D64" s="11" t="s">
        <v>41</v>
      </c>
      <c r="E64" s="11" t="s">
        <v>2</v>
      </c>
      <c r="F64" s="12" t="s">
        <v>1</v>
      </c>
      <c r="G64" s="21">
        <v>0</v>
      </c>
      <c r="H64" s="21">
        <v>10480</v>
      </c>
      <c r="I64" s="21">
        <v>10561.17</v>
      </c>
      <c r="J64" s="19" t="s">
        <v>181</v>
      </c>
      <c r="K64" s="20">
        <f t="shared" si="7"/>
        <v>100.77452290076336</v>
      </c>
    </row>
    <row r="65" spans="1:11" x14ac:dyDescent="0.3">
      <c r="A65" s="8" t="s">
        <v>93</v>
      </c>
      <c r="B65" s="5" t="s">
        <v>92</v>
      </c>
      <c r="C65" s="10" t="s">
        <v>91</v>
      </c>
      <c r="D65" s="11" t="s">
        <v>41</v>
      </c>
      <c r="E65" s="11" t="s">
        <v>2</v>
      </c>
      <c r="F65" s="12" t="s">
        <v>90</v>
      </c>
      <c r="G65" s="21">
        <v>419700</v>
      </c>
      <c r="H65" s="21">
        <v>419700</v>
      </c>
      <c r="I65" s="21">
        <v>219000</v>
      </c>
      <c r="J65" s="19">
        <f t="shared" si="6"/>
        <v>52.180128663330947</v>
      </c>
      <c r="K65" s="20">
        <f t="shared" si="7"/>
        <v>52.180128663330947</v>
      </c>
    </row>
    <row r="66" spans="1:11" s="7" customFormat="1" x14ac:dyDescent="0.3">
      <c r="A66" s="9" t="s">
        <v>204</v>
      </c>
      <c r="B66" s="6" t="s">
        <v>205</v>
      </c>
      <c r="C66" s="14" t="s">
        <v>35</v>
      </c>
      <c r="D66" s="15" t="s">
        <v>35</v>
      </c>
      <c r="E66" s="15" t="s">
        <v>35</v>
      </c>
      <c r="F66" s="16" t="s">
        <v>35</v>
      </c>
      <c r="G66" s="22">
        <v>36138075.259999998</v>
      </c>
      <c r="H66" s="22">
        <v>0</v>
      </c>
      <c r="I66" s="22">
        <v>0</v>
      </c>
      <c r="J66" s="17">
        <f t="shared" si="6"/>
        <v>0</v>
      </c>
      <c r="K66" s="18" t="s">
        <v>181</v>
      </c>
    </row>
    <row r="67" spans="1:11" ht="90" x14ac:dyDescent="0.3">
      <c r="A67" s="8" t="s">
        <v>89</v>
      </c>
      <c r="B67" s="5" t="s">
        <v>205</v>
      </c>
      <c r="C67" s="10" t="s">
        <v>88</v>
      </c>
      <c r="D67" s="11" t="s">
        <v>3</v>
      </c>
      <c r="E67" s="11" t="s">
        <v>2</v>
      </c>
      <c r="F67" s="12" t="s">
        <v>65</v>
      </c>
      <c r="G67" s="21">
        <v>14779915.26</v>
      </c>
      <c r="H67" s="21">
        <v>0</v>
      </c>
      <c r="I67" s="21">
        <v>0</v>
      </c>
      <c r="J67" s="19">
        <f t="shared" si="6"/>
        <v>0</v>
      </c>
      <c r="K67" s="20" t="s">
        <v>181</v>
      </c>
    </row>
    <row r="68" spans="1:11" ht="105" x14ac:dyDescent="0.3">
      <c r="A68" s="8" t="s">
        <v>87</v>
      </c>
      <c r="B68" s="5" t="s">
        <v>205</v>
      </c>
      <c r="C68" s="10" t="s">
        <v>86</v>
      </c>
      <c r="D68" s="11" t="s">
        <v>3</v>
      </c>
      <c r="E68" s="11" t="s">
        <v>2</v>
      </c>
      <c r="F68" s="12" t="s">
        <v>65</v>
      </c>
      <c r="G68" s="21">
        <v>76280</v>
      </c>
      <c r="H68" s="21">
        <v>0</v>
      </c>
      <c r="I68" s="21">
        <v>0</v>
      </c>
      <c r="J68" s="19">
        <f t="shared" si="6"/>
        <v>0</v>
      </c>
      <c r="K68" s="20" t="s">
        <v>181</v>
      </c>
    </row>
    <row r="69" spans="1:11" ht="90" x14ac:dyDescent="0.3">
      <c r="A69" s="8" t="s">
        <v>85</v>
      </c>
      <c r="B69" s="5" t="s">
        <v>205</v>
      </c>
      <c r="C69" s="10" t="s">
        <v>84</v>
      </c>
      <c r="D69" s="11" t="s">
        <v>3</v>
      </c>
      <c r="E69" s="11" t="s">
        <v>2</v>
      </c>
      <c r="F69" s="12" t="s">
        <v>65</v>
      </c>
      <c r="G69" s="21">
        <v>23009800</v>
      </c>
      <c r="H69" s="21">
        <v>0</v>
      </c>
      <c r="I69" s="21">
        <v>0</v>
      </c>
      <c r="J69" s="19">
        <f t="shared" si="6"/>
        <v>0</v>
      </c>
      <c r="K69" s="20" t="s">
        <v>181</v>
      </c>
    </row>
    <row r="70" spans="1:11" ht="90" x14ac:dyDescent="0.3">
      <c r="A70" s="8" t="s">
        <v>83</v>
      </c>
      <c r="B70" s="5" t="s">
        <v>205</v>
      </c>
      <c r="C70" s="10" t="s">
        <v>82</v>
      </c>
      <c r="D70" s="11" t="s">
        <v>3</v>
      </c>
      <c r="E70" s="11" t="s">
        <v>2</v>
      </c>
      <c r="F70" s="12" t="s">
        <v>65</v>
      </c>
      <c r="G70" s="21">
        <v>-1727920</v>
      </c>
      <c r="H70" s="21">
        <v>0</v>
      </c>
      <c r="I70" s="21">
        <v>0</v>
      </c>
      <c r="J70" s="19">
        <f t="shared" si="6"/>
        <v>0</v>
      </c>
      <c r="K70" s="20" t="s">
        <v>181</v>
      </c>
    </row>
    <row r="71" spans="1:11" s="7" customFormat="1" x14ac:dyDescent="0.3">
      <c r="A71" s="9" t="s">
        <v>81</v>
      </c>
      <c r="B71" s="6" t="s">
        <v>63</v>
      </c>
      <c r="C71" s="14" t="s">
        <v>35</v>
      </c>
      <c r="D71" s="15" t="s">
        <v>35</v>
      </c>
      <c r="E71" s="15" t="s">
        <v>35</v>
      </c>
      <c r="F71" s="16" t="s">
        <v>35</v>
      </c>
      <c r="G71" s="22">
        <v>1549970600</v>
      </c>
      <c r="H71" s="22">
        <v>1636880175.26</v>
      </c>
      <c r="I71" s="22">
        <v>876185912.44000006</v>
      </c>
      <c r="J71" s="17">
        <f t="shared" si="6"/>
        <v>56.529195614420047</v>
      </c>
      <c r="K71" s="18">
        <f t="shared" si="7"/>
        <v>53.527797922094557</v>
      </c>
    </row>
    <row r="72" spans="1:11" ht="90" x14ac:dyDescent="0.3">
      <c r="A72" s="8" t="s">
        <v>225</v>
      </c>
      <c r="B72" s="5" t="s">
        <v>63</v>
      </c>
      <c r="C72" s="10" t="s">
        <v>80</v>
      </c>
      <c r="D72" s="11" t="s">
        <v>3</v>
      </c>
      <c r="E72" s="11" t="s">
        <v>2</v>
      </c>
      <c r="F72" s="12" t="s">
        <v>65</v>
      </c>
      <c r="G72" s="21">
        <v>1303829700</v>
      </c>
      <c r="H72" s="21">
        <v>1353631200</v>
      </c>
      <c r="I72" s="21">
        <v>744710400</v>
      </c>
      <c r="J72" s="19">
        <f t="shared" si="6"/>
        <v>57.11715264654579</v>
      </c>
      <c r="K72" s="20">
        <f t="shared" si="7"/>
        <v>55.015753182994011</v>
      </c>
    </row>
    <row r="73" spans="1:11" ht="99.75" customHeight="1" x14ac:dyDescent="0.3">
      <c r="A73" s="8" t="s">
        <v>79</v>
      </c>
      <c r="B73" s="5" t="s">
        <v>63</v>
      </c>
      <c r="C73" s="10" t="s">
        <v>78</v>
      </c>
      <c r="D73" s="11" t="s">
        <v>3</v>
      </c>
      <c r="E73" s="11" t="s">
        <v>2</v>
      </c>
      <c r="F73" s="12" t="s">
        <v>65</v>
      </c>
      <c r="G73" s="21">
        <v>1090700</v>
      </c>
      <c r="H73" s="21">
        <v>1090700</v>
      </c>
      <c r="I73" s="21">
        <v>377300</v>
      </c>
      <c r="J73" s="19">
        <f t="shared" si="6"/>
        <v>34.592463555514804</v>
      </c>
      <c r="K73" s="20">
        <f t="shared" si="7"/>
        <v>34.592463555514804</v>
      </c>
    </row>
    <row r="74" spans="1:11" ht="45" x14ac:dyDescent="0.3">
      <c r="A74" s="8" t="s">
        <v>77</v>
      </c>
      <c r="B74" s="5" t="s">
        <v>63</v>
      </c>
      <c r="C74" s="10" t="s">
        <v>76</v>
      </c>
      <c r="D74" s="11" t="s">
        <v>3</v>
      </c>
      <c r="E74" s="11" t="s">
        <v>2</v>
      </c>
      <c r="F74" s="12" t="s">
        <v>65</v>
      </c>
      <c r="G74" s="21">
        <v>3960600</v>
      </c>
      <c r="H74" s="21">
        <v>3960600</v>
      </c>
      <c r="I74" s="21">
        <v>375950.81</v>
      </c>
      <c r="J74" s="19">
        <f t="shared" si="6"/>
        <v>9.492269100641316</v>
      </c>
      <c r="K74" s="20">
        <f t="shared" si="7"/>
        <v>9.492269100641316</v>
      </c>
    </row>
    <row r="75" spans="1:11" ht="75" x14ac:dyDescent="0.3">
      <c r="A75" s="8" t="s">
        <v>75</v>
      </c>
      <c r="B75" s="5" t="s">
        <v>63</v>
      </c>
      <c r="C75" s="10" t="s">
        <v>74</v>
      </c>
      <c r="D75" s="11" t="s">
        <v>3</v>
      </c>
      <c r="E75" s="11" t="s">
        <v>2</v>
      </c>
      <c r="F75" s="12" t="s">
        <v>65</v>
      </c>
      <c r="G75" s="21">
        <v>1188900</v>
      </c>
      <c r="H75" s="21">
        <v>1188900</v>
      </c>
      <c r="I75" s="21">
        <v>1474015.55</v>
      </c>
      <c r="J75" s="19">
        <f t="shared" si="6"/>
        <v>123.98145764992852</v>
      </c>
      <c r="K75" s="20">
        <f t="shared" si="7"/>
        <v>123.98145764992852</v>
      </c>
    </row>
    <row r="76" spans="1:11" ht="105" x14ac:dyDescent="0.3">
      <c r="A76" s="8" t="s">
        <v>226</v>
      </c>
      <c r="B76" s="5" t="s">
        <v>63</v>
      </c>
      <c r="C76" s="10" t="s">
        <v>73</v>
      </c>
      <c r="D76" s="11" t="s">
        <v>3</v>
      </c>
      <c r="E76" s="11" t="s">
        <v>2</v>
      </c>
      <c r="F76" s="12" t="s">
        <v>65</v>
      </c>
      <c r="G76" s="21">
        <v>46262600</v>
      </c>
      <c r="H76" s="21">
        <v>46262600</v>
      </c>
      <c r="I76" s="21">
        <v>19049037.510000002</v>
      </c>
      <c r="J76" s="19">
        <f t="shared" si="6"/>
        <v>41.175890481728224</v>
      </c>
      <c r="K76" s="20">
        <f t="shared" si="7"/>
        <v>41.175890481728224</v>
      </c>
    </row>
    <row r="77" spans="1:11" ht="45" x14ac:dyDescent="0.3">
      <c r="A77" s="8" t="s">
        <v>227</v>
      </c>
      <c r="B77" s="5" t="s">
        <v>63</v>
      </c>
      <c r="C77" s="10" t="s">
        <v>192</v>
      </c>
      <c r="D77" s="11" t="s">
        <v>3</v>
      </c>
      <c r="E77" s="11" t="s">
        <v>2</v>
      </c>
      <c r="F77" s="12" t="s">
        <v>65</v>
      </c>
      <c r="G77" s="21">
        <v>0</v>
      </c>
      <c r="H77" s="21">
        <v>800000</v>
      </c>
      <c r="I77" s="21">
        <v>3617069.48</v>
      </c>
      <c r="J77" s="19" t="s">
        <v>181</v>
      </c>
      <c r="K77" s="49" t="s">
        <v>283</v>
      </c>
    </row>
    <row r="78" spans="1:11" ht="45" x14ac:dyDescent="0.3">
      <c r="A78" s="8" t="s">
        <v>273</v>
      </c>
      <c r="B78" s="5" t="s">
        <v>63</v>
      </c>
      <c r="C78" s="10" t="s">
        <v>193</v>
      </c>
      <c r="D78" s="11" t="s">
        <v>3</v>
      </c>
      <c r="E78" s="11" t="s">
        <v>2</v>
      </c>
      <c r="F78" s="12" t="s">
        <v>65</v>
      </c>
      <c r="G78" s="21">
        <v>0</v>
      </c>
      <c r="H78" s="21">
        <v>170000</v>
      </c>
      <c r="I78" s="21">
        <v>221957.36</v>
      </c>
      <c r="J78" s="19" t="s">
        <v>181</v>
      </c>
      <c r="K78" s="20">
        <f t="shared" ref="K78:K96" si="8">SUM(I78/H78)*100</f>
        <v>130.56315294117647</v>
      </c>
    </row>
    <row r="79" spans="1:11" ht="90" x14ac:dyDescent="0.3">
      <c r="A79" s="8" t="s">
        <v>89</v>
      </c>
      <c r="B79" s="5" t="s">
        <v>63</v>
      </c>
      <c r="C79" s="10" t="s">
        <v>88</v>
      </c>
      <c r="D79" s="11" t="s">
        <v>3</v>
      </c>
      <c r="E79" s="11" t="s">
        <v>2</v>
      </c>
      <c r="F79" s="12" t="s">
        <v>65</v>
      </c>
      <c r="G79" s="21">
        <v>0</v>
      </c>
      <c r="H79" s="21">
        <v>14779915.26</v>
      </c>
      <c r="I79" s="21">
        <v>8997431.4499999993</v>
      </c>
      <c r="J79" s="19" t="s">
        <v>181</v>
      </c>
      <c r="K79" s="20">
        <f t="shared" si="8"/>
        <v>60.876069258329423</v>
      </c>
    </row>
    <row r="80" spans="1:11" ht="105" x14ac:dyDescent="0.3">
      <c r="A80" s="8" t="s">
        <v>87</v>
      </c>
      <c r="B80" s="5" t="s">
        <v>63</v>
      </c>
      <c r="C80" s="10" t="s">
        <v>86</v>
      </c>
      <c r="D80" s="11" t="s">
        <v>3</v>
      </c>
      <c r="E80" s="11" t="s">
        <v>2</v>
      </c>
      <c r="F80" s="12" t="s">
        <v>65</v>
      </c>
      <c r="G80" s="21">
        <v>0</v>
      </c>
      <c r="H80" s="21">
        <v>76280</v>
      </c>
      <c r="I80" s="21">
        <v>46767.94</v>
      </c>
      <c r="J80" s="19" t="s">
        <v>181</v>
      </c>
      <c r="K80" s="20">
        <f t="shared" si="8"/>
        <v>61.310880964866286</v>
      </c>
    </row>
    <row r="81" spans="1:11" ht="90" x14ac:dyDescent="0.3">
      <c r="A81" s="8" t="s">
        <v>85</v>
      </c>
      <c r="B81" s="5" t="s">
        <v>63</v>
      </c>
      <c r="C81" s="10" t="s">
        <v>84</v>
      </c>
      <c r="D81" s="11" t="s">
        <v>3</v>
      </c>
      <c r="E81" s="11" t="s">
        <v>2</v>
      </c>
      <c r="F81" s="12" t="s">
        <v>65</v>
      </c>
      <c r="G81" s="21">
        <v>0</v>
      </c>
      <c r="H81" s="21">
        <v>23009800</v>
      </c>
      <c r="I81" s="21">
        <v>9532036.7799999993</v>
      </c>
      <c r="J81" s="19" t="s">
        <v>181</v>
      </c>
      <c r="K81" s="20">
        <f t="shared" si="8"/>
        <v>41.425987101148202</v>
      </c>
    </row>
    <row r="82" spans="1:11" ht="90" x14ac:dyDescent="0.3">
      <c r="A82" s="8" t="s">
        <v>83</v>
      </c>
      <c r="B82" s="5" t="s">
        <v>63</v>
      </c>
      <c r="C82" s="10" t="s">
        <v>82</v>
      </c>
      <c r="D82" s="11" t="s">
        <v>3</v>
      </c>
      <c r="E82" s="11" t="s">
        <v>2</v>
      </c>
      <c r="F82" s="12" t="s">
        <v>65</v>
      </c>
      <c r="G82" s="21">
        <v>0</v>
      </c>
      <c r="H82" s="21">
        <v>-1727920</v>
      </c>
      <c r="I82" s="21">
        <v>-1122611.3</v>
      </c>
      <c r="J82" s="19" t="s">
        <v>181</v>
      </c>
      <c r="K82" s="20">
        <f t="shared" si="8"/>
        <v>64.968939534237705</v>
      </c>
    </row>
    <row r="83" spans="1:11" ht="30" x14ac:dyDescent="0.3">
      <c r="A83" s="8" t="s">
        <v>72</v>
      </c>
      <c r="B83" s="5" t="s">
        <v>63</v>
      </c>
      <c r="C83" s="10" t="s">
        <v>228</v>
      </c>
      <c r="D83" s="11" t="s">
        <v>3</v>
      </c>
      <c r="E83" s="11" t="s">
        <v>2</v>
      </c>
      <c r="F83" s="12" t="s">
        <v>65</v>
      </c>
      <c r="G83" s="21">
        <v>58200000</v>
      </c>
      <c r="H83" s="21">
        <v>58200000</v>
      </c>
      <c r="I83" s="21">
        <v>24027503.370000001</v>
      </c>
      <c r="J83" s="19">
        <f t="shared" ref="J83:J96" si="9">I83/G83*100</f>
        <v>41.284370051546389</v>
      </c>
      <c r="K83" s="20">
        <f t="shared" si="8"/>
        <v>41.284370051546389</v>
      </c>
    </row>
    <row r="84" spans="1:11" ht="60" x14ac:dyDescent="0.3">
      <c r="A84" s="8" t="s">
        <v>272</v>
      </c>
      <c r="B84" s="5" t="s">
        <v>63</v>
      </c>
      <c r="C84" s="10" t="s">
        <v>229</v>
      </c>
      <c r="D84" s="11" t="s">
        <v>3</v>
      </c>
      <c r="E84" s="11" t="s">
        <v>2</v>
      </c>
      <c r="F84" s="12" t="s">
        <v>65</v>
      </c>
      <c r="G84" s="21">
        <v>43611100</v>
      </c>
      <c r="H84" s="21">
        <v>43611100</v>
      </c>
      <c r="I84" s="21">
        <v>35053357.740000002</v>
      </c>
      <c r="J84" s="19">
        <f t="shared" si="9"/>
        <v>80.377146506279374</v>
      </c>
      <c r="K84" s="20">
        <f t="shared" si="8"/>
        <v>80.377146506279374</v>
      </c>
    </row>
    <row r="85" spans="1:11" ht="45" x14ac:dyDescent="0.3">
      <c r="A85" s="8" t="s">
        <v>230</v>
      </c>
      <c r="B85" s="5" t="s">
        <v>63</v>
      </c>
      <c r="C85" s="10" t="s">
        <v>231</v>
      </c>
      <c r="D85" s="11" t="s">
        <v>3</v>
      </c>
      <c r="E85" s="11" t="s">
        <v>2</v>
      </c>
      <c r="F85" s="12" t="s">
        <v>65</v>
      </c>
      <c r="G85" s="21">
        <v>0</v>
      </c>
      <c r="H85" s="21">
        <v>0</v>
      </c>
      <c r="I85" s="21">
        <v>-1974.6</v>
      </c>
      <c r="J85" s="19" t="s">
        <v>181</v>
      </c>
      <c r="K85" s="20" t="s">
        <v>181</v>
      </c>
    </row>
    <row r="86" spans="1:11" ht="30" x14ac:dyDescent="0.3">
      <c r="A86" s="8" t="s">
        <v>265</v>
      </c>
      <c r="B86" s="5" t="s">
        <v>63</v>
      </c>
      <c r="C86" s="10" t="s">
        <v>232</v>
      </c>
      <c r="D86" s="11" t="s">
        <v>37</v>
      </c>
      <c r="E86" s="11" t="s">
        <v>2</v>
      </c>
      <c r="F86" s="12" t="s">
        <v>65</v>
      </c>
      <c r="G86" s="21">
        <v>0</v>
      </c>
      <c r="H86" s="21">
        <v>0</v>
      </c>
      <c r="I86" s="21">
        <v>-371108.17</v>
      </c>
      <c r="J86" s="19" t="s">
        <v>181</v>
      </c>
      <c r="K86" s="20" t="s">
        <v>181</v>
      </c>
    </row>
    <row r="87" spans="1:11" x14ac:dyDescent="0.3">
      <c r="A87" s="8" t="s">
        <v>266</v>
      </c>
      <c r="B87" s="5" t="s">
        <v>63</v>
      </c>
      <c r="C87" s="10" t="s">
        <v>233</v>
      </c>
      <c r="D87" s="11" t="s">
        <v>3</v>
      </c>
      <c r="E87" s="11" t="s">
        <v>2</v>
      </c>
      <c r="F87" s="12" t="s">
        <v>65</v>
      </c>
      <c r="G87" s="21">
        <v>1200000</v>
      </c>
      <c r="H87" s="21">
        <v>1200000</v>
      </c>
      <c r="I87" s="21">
        <v>403759.34</v>
      </c>
      <c r="J87" s="19">
        <f t="shared" si="9"/>
        <v>33.646611666666672</v>
      </c>
      <c r="K87" s="20">
        <f t="shared" si="8"/>
        <v>33.646611666666672</v>
      </c>
    </row>
    <row r="88" spans="1:11" ht="30" x14ac:dyDescent="0.3">
      <c r="A88" s="8" t="s">
        <v>267</v>
      </c>
      <c r="B88" s="5" t="s">
        <v>63</v>
      </c>
      <c r="C88" s="10" t="s">
        <v>234</v>
      </c>
      <c r="D88" s="11" t="s">
        <v>37</v>
      </c>
      <c r="E88" s="11" t="s">
        <v>2</v>
      </c>
      <c r="F88" s="12" t="s">
        <v>65</v>
      </c>
      <c r="G88" s="21">
        <v>8200000</v>
      </c>
      <c r="H88" s="21">
        <v>8200000</v>
      </c>
      <c r="I88" s="21">
        <v>647826.35</v>
      </c>
      <c r="J88" s="19">
        <f t="shared" si="9"/>
        <v>7.9003213414634148</v>
      </c>
      <c r="K88" s="20">
        <f t="shared" si="8"/>
        <v>7.9003213414634148</v>
      </c>
    </row>
    <row r="89" spans="1:11" ht="45" x14ac:dyDescent="0.3">
      <c r="A89" s="8" t="s">
        <v>268</v>
      </c>
      <c r="B89" s="5" t="s">
        <v>63</v>
      </c>
      <c r="C89" s="10" t="s">
        <v>235</v>
      </c>
      <c r="D89" s="11" t="s">
        <v>41</v>
      </c>
      <c r="E89" s="11" t="s">
        <v>2</v>
      </c>
      <c r="F89" s="12" t="s">
        <v>65</v>
      </c>
      <c r="G89" s="21">
        <v>25590000</v>
      </c>
      <c r="H89" s="21">
        <v>25590000</v>
      </c>
      <c r="I89" s="21">
        <v>3909698.71</v>
      </c>
      <c r="J89" s="19">
        <f t="shared" si="9"/>
        <v>15.278228644001562</v>
      </c>
      <c r="K89" s="20">
        <f t="shared" si="8"/>
        <v>15.278228644001562</v>
      </c>
    </row>
    <row r="90" spans="1:11" x14ac:dyDescent="0.3">
      <c r="A90" s="8" t="s">
        <v>71</v>
      </c>
      <c r="B90" s="5" t="s">
        <v>63</v>
      </c>
      <c r="C90" s="10" t="s">
        <v>70</v>
      </c>
      <c r="D90" s="11" t="s">
        <v>37</v>
      </c>
      <c r="E90" s="11" t="s">
        <v>2</v>
      </c>
      <c r="F90" s="12" t="s">
        <v>65</v>
      </c>
      <c r="G90" s="21">
        <v>5225800</v>
      </c>
      <c r="H90" s="21">
        <v>5225800</v>
      </c>
      <c r="I90" s="21">
        <v>1787609.92</v>
      </c>
      <c r="J90" s="19">
        <f t="shared" si="9"/>
        <v>34.207392552336486</v>
      </c>
      <c r="K90" s="20">
        <f t="shared" si="8"/>
        <v>34.207392552336486</v>
      </c>
    </row>
    <row r="91" spans="1:11" x14ac:dyDescent="0.3">
      <c r="A91" s="8" t="s">
        <v>69</v>
      </c>
      <c r="B91" s="5" t="s">
        <v>63</v>
      </c>
      <c r="C91" s="10" t="s">
        <v>68</v>
      </c>
      <c r="D91" s="11" t="s">
        <v>37</v>
      </c>
      <c r="E91" s="11" t="s">
        <v>2</v>
      </c>
      <c r="F91" s="12" t="s">
        <v>65</v>
      </c>
      <c r="G91" s="21">
        <v>9090200</v>
      </c>
      <c r="H91" s="21">
        <v>9090200</v>
      </c>
      <c r="I91" s="21">
        <v>854681.03</v>
      </c>
      <c r="J91" s="19">
        <f t="shared" si="9"/>
        <v>9.4022247035268744</v>
      </c>
      <c r="K91" s="20">
        <f t="shared" si="8"/>
        <v>9.4022247035268744</v>
      </c>
    </row>
    <row r="92" spans="1:11" ht="30" x14ac:dyDescent="0.3">
      <c r="A92" s="8" t="s">
        <v>269</v>
      </c>
      <c r="B92" s="5" t="s">
        <v>63</v>
      </c>
      <c r="C92" s="10" t="s">
        <v>236</v>
      </c>
      <c r="D92" s="11" t="s">
        <v>41</v>
      </c>
      <c r="E92" s="11" t="s">
        <v>2</v>
      </c>
      <c r="F92" s="12" t="s">
        <v>65</v>
      </c>
      <c r="G92" s="21">
        <v>29076700</v>
      </c>
      <c r="H92" s="21">
        <v>29076700</v>
      </c>
      <c r="I92" s="21">
        <v>18513573.359999999</v>
      </c>
      <c r="J92" s="19">
        <f t="shared" si="9"/>
        <v>63.671507977177598</v>
      </c>
      <c r="K92" s="20">
        <f t="shared" si="8"/>
        <v>63.671507977177598</v>
      </c>
    </row>
    <row r="93" spans="1:11" ht="30" x14ac:dyDescent="0.3">
      <c r="A93" s="8" t="s">
        <v>270</v>
      </c>
      <c r="B93" s="5" t="s">
        <v>63</v>
      </c>
      <c r="C93" s="10" t="s">
        <v>237</v>
      </c>
      <c r="D93" s="11" t="s">
        <v>41</v>
      </c>
      <c r="E93" s="11" t="s">
        <v>2</v>
      </c>
      <c r="F93" s="12" t="s">
        <v>65</v>
      </c>
      <c r="G93" s="21">
        <v>8523300</v>
      </c>
      <c r="H93" s="21">
        <v>8523300</v>
      </c>
      <c r="I93" s="21">
        <v>376802.56</v>
      </c>
      <c r="J93" s="19">
        <f t="shared" si="9"/>
        <v>4.4208529560146888</v>
      </c>
      <c r="K93" s="20">
        <f t="shared" si="8"/>
        <v>4.4208529560146888</v>
      </c>
    </row>
    <row r="94" spans="1:11" ht="45" x14ac:dyDescent="0.3">
      <c r="A94" s="8" t="s">
        <v>182</v>
      </c>
      <c r="B94" s="5" t="s">
        <v>63</v>
      </c>
      <c r="C94" s="10" t="s">
        <v>66</v>
      </c>
      <c r="D94" s="11" t="s">
        <v>3</v>
      </c>
      <c r="E94" s="11" t="s">
        <v>2</v>
      </c>
      <c r="F94" s="12" t="s">
        <v>65</v>
      </c>
      <c r="G94" s="21">
        <v>4900000</v>
      </c>
      <c r="H94" s="21">
        <v>4900000</v>
      </c>
      <c r="I94" s="21">
        <v>3704478.5</v>
      </c>
      <c r="J94" s="19">
        <f t="shared" si="9"/>
        <v>75.601602040816331</v>
      </c>
      <c r="K94" s="20">
        <f t="shared" si="8"/>
        <v>75.601602040816331</v>
      </c>
    </row>
    <row r="95" spans="1:11" ht="60" x14ac:dyDescent="0.3">
      <c r="A95" s="8" t="s">
        <v>238</v>
      </c>
      <c r="B95" s="5" t="s">
        <v>63</v>
      </c>
      <c r="C95" s="10" t="s">
        <v>58</v>
      </c>
      <c r="D95" s="11" t="s">
        <v>3</v>
      </c>
      <c r="E95" s="11" t="s">
        <v>2</v>
      </c>
      <c r="F95" s="12" t="s">
        <v>1</v>
      </c>
      <c r="G95" s="21">
        <v>3000</v>
      </c>
      <c r="H95" s="21">
        <v>3000</v>
      </c>
      <c r="I95" s="21">
        <v>0</v>
      </c>
      <c r="J95" s="19">
        <f t="shared" si="9"/>
        <v>0</v>
      </c>
      <c r="K95" s="20">
        <f t="shared" si="8"/>
        <v>0</v>
      </c>
    </row>
    <row r="96" spans="1:11" ht="69" customHeight="1" x14ac:dyDescent="0.3">
      <c r="A96" s="8" t="s">
        <v>64</v>
      </c>
      <c r="B96" s="5" t="s">
        <v>63</v>
      </c>
      <c r="C96" s="10" t="s">
        <v>62</v>
      </c>
      <c r="D96" s="11" t="s">
        <v>3</v>
      </c>
      <c r="E96" s="11" t="s">
        <v>2</v>
      </c>
      <c r="F96" s="12" t="s">
        <v>1</v>
      </c>
      <c r="G96" s="21">
        <v>18000</v>
      </c>
      <c r="H96" s="21">
        <v>18000</v>
      </c>
      <c r="I96" s="21">
        <v>237.5</v>
      </c>
      <c r="J96" s="19">
        <f t="shared" si="9"/>
        <v>1.3194444444444444</v>
      </c>
      <c r="K96" s="20">
        <f t="shared" si="8"/>
        <v>1.3194444444444444</v>
      </c>
    </row>
    <row r="97" spans="1:11" s="7" customFormat="1" x14ac:dyDescent="0.3">
      <c r="A97" s="9" t="s">
        <v>61</v>
      </c>
      <c r="B97" s="6" t="s">
        <v>59</v>
      </c>
      <c r="C97" s="14" t="s">
        <v>35</v>
      </c>
      <c r="D97" s="15" t="s">
        <v>35</v>
      </c>
      <c r="E97" s="15" t="s">
        <v>35</v>
      </c>
      <c r="F97" s="16" t="s">
        <v>35</v>
      </c>
      <c r="G97" s="22">
        <v>5000</v>
      </c>
      <c r="H97" s="22">
        <v>5000</v>
      </c>
      <c r="I97" s="22">
        <v>-44400</v>
      </c>
      <c r="J97" s="50" t="s">
        <v>283</v>
      </c>
      <c r="K97" s="50" t="s">
        <v>283</v>
      </c>
    </row>
    <row r="98" spans="1:11" ht="120" x14ac:dyDescent="0.3">
      <c r="A98" s="8" t="s">
        <v>60</v>
      </c>
      <c r="B98" s="5" t="s">
        <v>59</v>
      </c>
      <c r="C98" s="10" t="s">
        <v>58</v>
      </c>
      <c r="D98" s="11" t="s">
        <v>3</v>
      </c>
      <c r="E98" s="11" t="s">
        <v>57</v>
      </c>
      <c r="F98" s="12" t="s">
        <v>1</v>
      </c>
      <c r="G98" s="21">
        <v>5000</v>
      </c>
      <c r="H98" s="21">
        <v>5000</v>
      </c>
      <c r="I98" s="21">
        <v>-44400</v>
      </c>
      <c r="J98" s="49" t="s">
        <v>283</v>
      </c>
      <c r="K98" s="49" t="s">
        <v>283</v>
      </c>
    </row>
    <row r="99" spans="1:11" s="7" customFormat="1" x14ac:dyDescent="0.3">
      <c r="A99" s="9" t="s">
        <v>56</v>
      </c>
      <c r="B99" s="6" t="s">
        <v>54</v>
      </c>
      <c r="C99" s="14" t="s">
        <v>35</v>
      </c>
      <c r="D99" s="15" t="s">
        <v>35</v>
      </c>
      <c r="E99" s="15" t="s">
        <v>35</v>
      </c>
      <c r="F99" s="16" t="s">
        <v>35</v>
      </c>
      <c r="G99" s="22">
        <v>35600</v>
      </c>
      <c r="H99" s="22">
        <v>445600</v>
      </c>
      <c r="I99" s="22">
        <v>420768.62</v>
      </c>
      <c r="J99" s="50" t="s">
        <v>283</v>
      </c>
      <c r="K99" s="18">
        <f t="shared" ref="K99:K116" si="10">SUM(I99/H99)*100</f>
        <v>94.42742818671455</v>
      </c>
    </row>
    <row r="100" spans="1:11" x14ac:dyDescent="0.3">
      <c r="A100" s="8" t="s">
        <v>50</v>
      </c>
      <c r="B100" s="5" t="s">
        <v>54</v>
      </c>
      <c r="C100" s="10" t="s">
        <v>49</v>
      </c>
      <c r="D100" s="11" t="s">
        <v>41</v>
      </c>
      <c r="E100" s="11" t="s">
        <v>2</v>
      </c>
      <c r="F100" s="12" t="s">
        <v>48</v>
      </c>
      <c r="G100" s="21">
        <v>0</v>
      </c>
      <c r="H100" s="21">
        <v>30000</v>
      </c>
      <c r="I100" s="21">
        <v>40768.620000000003</v>
      </c>
      <c r="J100" s="19" t="s">
        <v>181</v>
      </c>
      <c r="K100" s="20">
        <f t="shared" si="10"/>
        <v>135.8954</v>
      </c>
    </row>
    <row r="101" spans="1:11" ht="135" x14ac:dyDescent="0.3">
      <c r="A101" s="8" t="s">
        <v>271</v>
      </c>
      <c r="B101" s="5" t="s">
        <v>54</v>
      </c>
      <c r="C101" s="10" t="s">
        <v>43</v>
      </c>
      <c r="D101" s="11" t="s">
        <v>41</v>
      </c>
      <c r="E101" s="11" t="s">
        <v>2</v>
      </c>
      <c r="F101" s="12" t="s">
        <v>1</v>
      </c>
      <c r="G101" s="21">
        <v>35600</v>
      </c>
      <c r="H101" s="21">
        <v>35600</v>
      </c>
      <c r="I101" s="21">
        <v>0</v>
      </c>
      <c r="J101" s="19">
        <f t="shared" ref="J101:J118" si="11">I101/G101*100</f>
        <v>0</v>
      </c>
      <c r="K101" s="20">
        <f t="shared" si="10"/>
        <v>0</v>
      </c>
    </row>
    <row r="102" spans="1:11" ht="30" x14ac:dyDescent="0.3">
      <c r="A102" s="8" t="s">
        <v>121</v>
      </c>
      <c r="B102" s="5" t="s">
        <v>54</v>
      </c>
      <c r="C102" s="10" t="s">
        <v>120</v>
      </c>
      <c r="D102" s="11" t="s">
        <v>41</v>
      </c>
      <c r="E102" s="11" t="s">
        <v>2</v>
      </c>
      <c r="F102" s="12" t="s">
        <v>40</v>
      </c>
      <c r="G102" s="21">
        <v>0</v>
      </c>
      <c r="H102" s="21">
        <v>380000</v>
      </c>
      <c r="I102" s="21">
        <v>380000</v>
      </c>
      <c r="J102" s="19" t="s">
        <v>181</v>
      </c>
      <c r="K102" s="20">
        <f t="shared" si="10"/>
        <v>100</v>
      </c>
    </row>
    <row r="103" spans="1:11" s="7" customFormat="1" ht="28.5" x14ac:dyDescent="0.3">
      <c r="A103" s="9" t="s">
        <v>239</v>
      </c>
      <c r="B103" s="6" t="s">
        <v>206</v>
      </c>
      <c r="C103" s="14" t="s">
        <v>35</v>
      </c>
      <c r="D103" s="15" t="s">
        <v>35</v>
      </c>
      <c r="E103" s="15" t="s">
        <v>35</v>
      </c>
      <c r="F103" s="16" t="s">
        <v>35</v>
      </c>
      <c r="G103" s="22">
        <v>0</v>
      </c>
      <c r="H103" s="22">
        <v>89300</v>
      </c>
      <c r="I103" s="22">
        <v>13423.01</v>
      </c>
      <c r="J103" s="17" t="s">
        <v>181</v>
      </c>
      <c r="K103" s="18">
        <f t="shared" si="10"/>
        <v>15.031366181410974</v>
      </c>
    </row>
    <row r="104" spans="1:11" ht="90" x14ac:dyDescent="0.3">
      <c r="A104" s="8" t="s">
        <v>9</v>
      </c>
      <c r="B104" s="5" t="s">
        <v>206</v>
      </c>
      <c r="C104" s="10" t="s">
        <v>8</v>
      </c>
      <c r="D104" s="11" t="s">
        <v>3</v>
      </c>
      <c r="E104" s="11" t="s">
        <v>7</v>
      </c>
      <c r="F104" s="12" t="s">
        <v>1</v>
      </c>
      <c r="G104" s="21">
        <v>0</v>
      </c>
      <c r="H104" s="21">
        <v>7000</v>
      </c>
      <c r="I104" s="21">
        <v>0</v>
      </c>
      <c r="J104" s="19" t="s">
        <v>181</v>
      </c>
      <c r="K104" s="20">
        <f t="shared" si="10"/>
        <v>0</v>
      </c>
    </row>
    <row r="105" spans="1:11" ht="75" x14ac:dyDescent="0.3">
      <c r="A105" s="8" t="s">
        <v>240</v>
      </c>
      <c r="B105" s="5" t="s">
        <v>206</v>
      </c>
      <c r="C105" s="10" t="s">
        <v>38</v>
      </c>
      <c r="D105" s="11" t="s">
        <v>37</v>
      </c>
      <c r="E105" s="11" t="s">
        <v>241</v>
      </c>
      <c r="F105" s="12" t="s">
        <v>1</v>
      </c>
      <c r="G105" s="21">
        <v>0</v>
      </c>
      <c r="H105" s="21">
        <v>82300</v>
      </c>
      <c r="I105" s="21">
        <v>0</v>
      </c>
      <c r="J105" s="19" t="s">
        <v>181</v>
      </c>
      <c r="K105" s="20">
        <f t="shared" si="10"/>
        <v>0</v>
      </c>
    </row>
    <row r="106" spans="1:11" ht="60" x14ac:dyDescent="0.3">
      <c r="A106" s="8" t="s">
        <v>242</v>
      </c>
      <c r="B106" s="5" t="s">
        <v>206</v>
      </c>
      <c r="C106" s="10" t="s">
        <v>38</v>
      </c>
      <c r="D106" s="11" t="s">
        <v>37</v>
      </c>
      <c r="E106" s="11" t="s">
        <v>7</v>
      </c>
      <c r="F106" s="12" t="s">
        <v>1</v>
      </c>
      <c r="G106" s="21">
        <v>0</v>
      </c>
      <c r="H106" s="21">
        <v>0</v>
      </c>
      <c r="I106" s="21">
        <v>11423.01</v>
      </c>
      <c r="J106" s="19" t="s">
        <v>181</v>
      </c>
      <c r="K106" s="20" t="s">
        <v>181</v>
      </c>
    </row>
    <row r="107" spans="1:11" ht="45" x14ac:dyDescent="0.3">
      <c r="A107" s="8" t="s">
        <v>243</v>
      </c>
      <c r="B107" s="5" t="s">
        <v>206</v>
      </c>
      <c r="C107" s="10" t="s">
        <v>244</v>
      </c>
      <c r="D107" s="11" t="s">
        <v>37</v>
      </c>
      <c r="E107" s="11" t="s">
        <v>7</v>
      </c>
      <c r="F107" s="12" t="s">
        <v>1</v>
      </c>
      <c r="G107" s="21">
        <v>0</v>
      </c>
      <c r="H107" s="21">
        <v>0</v>
      </c>
      <c r="I107" s="21">
        <v>2000</v>
      </c>
      <c r="J107" s="19" t="s">
        <v>181</v>
      </c>
      <c r="K107" s="20" t="s">
        <v>181</v>
      </c>
    </row>
    <row r="108" spans="1:11" s="7" customFormat="1" ht="28.5" x14ac:dyDescent="0.3">
      <c r="A108" s="9" t="s">
        <v>53</v>
      </c>
      <c r="B108" s="6" t="s">
        <v>52</v>
      </c>
      <c r="C108" s="14" t="s">
        <v>35</v>
      </c>
      <c r="D108" s="15" t="s">
        <v>35</v>
      </c>
      <c r="E108" s="15" t="s">
        <v>35</v>
      </c>
      <c r="F108" s="16" t="s">
        <v>35</v>
      </c>
      <c r="G108" s="22">
        <v>110000</v>
      </c>
      <c r="H108" s="22">
        <v>110000</v>
      </c>
      <c r="I108" s="22">
        <v>0</v>
      </c>
      <c r="J108" s="17">
        <f t="shared" si="11"/>
        <v>0</v>
      </c>
      <c r="K108" s="18">
        <f t="shared" si="10"/>
        <v>0</v>
      </c>
    </row>
    <row r="109" spans="1:11" ht="120" x14ac:dyDescent="0.3">
      <c r="A109" s="8" t="s">
        <v>202</v>
      </c>
      <c r="B109" s="5" t="s">
        <v>52</v>
      </c>
      <c r="C109" s="10" t="s">
        <v>194</v>
      </c>
      <c r="D109" s="11" t="s">
        <v>3</v>
      </c>
      <c r="E109" s="11" t="s">
        <v>203</v>
      </c>
      <c r="F109" s="12" t="s">
        <v>1</v>
      </c>
      <c r="G109" s="21">
        <v>85000</v>
      </c>
      <c r="H109" s="21">
        <v>85000</v>
      </c>
      <c r="I109" s="21">
        <v>0</v>
      </c>
      <c r="J109" s="19">
        <f t="shared" si="11"/>
        <v>0</v>
      </c>
      <c r="K109" s="20">
        <f t="shared" si="10"/>
        <v>0</v>
      </c>
    </row>
    <row r="110" spans="1:11" ht="105" x14ac:dyDescent="0.3">
      <c r="A110" s="8" t="s">
        <v>282</v>
      </c>
      <c r="B110" s="5" t="s">
        <v>52</v>
      </c>
      <c r="C110" s="10" t="s">
        <v>195</v>
      </c>
      <c r="D110" s="11" t="s">
        <v>3</v>
      </c>
      <c r="E110" s="11" t="s">
        <v>7</v>
      </c>
      <c r="F110" s="12" t="s">
        <v>1</v>
      </c>
      <c r="G110" s="21">
        <v>25000</v>
      </c>
      <c r="H110" s="21">
        <v>25000</v>
      </c>
      <c r="I110" s="21">
        <v>0</v>
      </c>
      <c r="J110" s="19">
        <f t="shared" si="11"/>
        <v>0</v>
      </c>
      <c r="K110" s="20">
        <f t="shared" si="10"/>
        <v>0</v>
      </c>
    </row>
    <row r="111" spans="1:11" s="7" customFormat="1" ht="28.5" x14ac:dyDescent="0.3">
      <c r="A111" s="9" t="s">
        <v>51</v>
      </c>
      <c r="B111" s="6" t="s">
        <v>42</v>
      </c>
      <c r="C111" s="14" t="s">
        <v>35</v>
      </c>
      <c r="D111" s="15" t="s">
        <v>35</v>
      </c>
      <c r="E111" s="15" t="s">
        <v>35</v>
      </c>
      <c r="F111" s="16" t="s">
        <v>35</v>
      </c>
      <c r="G111" s="22">
        <v>10000</v>
      </c>
      <c r="H111" s="22">
        <v>81905</v>
      </c>
      <c r="I111" s="22">
        <v>71905</v>
      </c>
      <c r="J111" s="50" t="s">
        <v>283</v>
      </c>
      <c r="K111" s="18">
        <f t="shared" si="10"/>
        <v>87.790733166473359</v>
      </c>
    </row>
    <row r="112" spans="1:11" x14ac:dyDescent="0.3">
      <c r="A112" s="8" t="s">
        <v>50</v>
      </c>
      <c r="B112" s="5" t="s">
        <v>42</v>
      </c>
      <c r="C112" s="10" t="s">
        <v>49</v>
      </c>
      <c r="D112" s="11" t="s">
        <v>41</v>
      </c>
      <c r="E112" s="11" t="s">
        <v>2</v>
      </c>
      <c r="F112" s="12" t="s">
        <v>48</v>
      </c>
      <c r="G112" s="21">
        <v>0</v>
      </c>
      <c r="H112" s="21">
        <v>30905</v>
      </c>
      <c r="I112" s="21">
        <v>30905</v>
      </c>
      <c r="J112" s="19" t="s">
        <v>181</v>
      </c>
      <c r="K112" s="20">
        <f t="shared" si="10"/>
        <v>100</v>
      </c>
    </row>
    <row r="113" spans="1:11" ht="60" x14ac:dyDescent="0.3">
      <c r="A113" s="8" t="s">
        <v>47</v>
      </c>
      <c r="B113" s="5" t="s">
        <v>42</v>
      </c>
      <c r="C113" s="10" t="s">
        <v>46</v>
      </c>
      <c r="D113" s="11" t="s">
        <v>41</v>
      </c>
      <c r="E113" s="11" t="s">
        <v>2</v>
      </c>
      <c r="F113" s="12" t="s">
        <v>1</v>
      </c>
      <c r="G113" s="21">
        <v>5000</v>
      </c>
      <c r="H113" s="21">
        <v>5000</v>
      </c>
      <c r="I113" s="21">
        <v>0</v>
      </c>
      <c r="J113" s="19">
        <f t="shared" si="11"/>
        <v>0</v>
      </c>
      <c r="K113" s="20">
        <f t="shared" si="10"/>
        <v>0</v>
      </c>
    </row>
    <row r="114" spans="1:11" ht="135" x14ac:dyDescent="0.3">
      <c r="A114" s="8" t="s">
        <v>271</v>
      </c>
      <c r="B114" s="5" t="s">
        <v>42</v>
      </c>
      <c r="C114" s="10" t="s">
        <v>43</v>
      </c>
      <c r="D114" s="11" t="s">
        <v>41</v>
      </c>
      <c r="E114" s="11" t="s">
        <v>2</v>
      </c>
      <c r="F114" s="12" t="s">
        <v>1</v>
      </c>
      <c r="G114" s="21">
        <v>5000</v>
      </c>
      <c r="H114" s="21">
        <v>5000</v>
      </c>
      <c r="I114" s="21">
        <v>0</v>
      </c>
      <c r="J114" s="19">
        <f t="shared" si="11"/>
        <v>0</v>
      </c>
      <c r="K114" s="20">
        <f t="shared" si="10"/>
        <v>0</v>
      </c>
    </row>
    <row r="115" spans="1:11" ht="30" x14ac:dyDescent="0.3">
      <c r="A115" s="8" t="s">
        <v>245</v>
      </c>
      <c r="B115" s="5" t="s">
        <v>42</v>
      </c>
      <c r="C115" s="10" t="s">
        <v>246</v>
      </c>
      <c r="D115" s="11" t="s">
        <v>41</v>
      </c>
      <c r="E115" s="11" t="s">
        <v>241</v>
      </c>
      <c r="F115" s="12" t="s">
        <v>40</v>
      </c>
      <c r="G115" s="21">
        <v>0</v>
      </c>
      <c r="H115" s="21">
        <v>20000</v>
      </c>
      <c r="I115" s="21">
        <v>20000</v>
      </c>
      <c r="J115" s="19" t="s">
        <v>181</v>
      </c>
      <c r="K115" s="20">
        <f t="shared" si="10"/>
        <v>100</v>
      </c>
    </row>
    <row r="116" spans="1:11" ht="30" x14ac:dyDescent="0.3">
      <c r="A116" s="8" t="s">
        <v>247</v>
      </c>
      <c r="B116" s="5" t="s">
        <v>42</v>
      </c>
      <c r="C116" s="10" t="s">
        <v>246</v>
      </c>
      <c r="D116" s="11" t="s">
        <v>41</v>
      </c>
      <c r="E116" s="11" t="s">
        <v>26</v>
      </c>
      <c r="F116" s="12" t="s">
        <v>40</v>
      </c>
      <c r="G116" s="21">
        <v>0</v>
      </c>
      <c r="H116" s="21">
        <v>21000</v>
      </c>
      <c r="I116" s="21">
        <v>21000</v>
      </c>
      <c r="J116" s="19" t="s">
        <v>181</v>
      </c>
      <c r="K116" s="20">
        <f t="shared" si="10"/>
        <v>100</v>
      </c>
    </row>
    <row r="117" spans="1:11" s="7" customFormat="1" ht="28.5" x14ac:dyDescent="0.3">
      <c r="A117" s="9" t="s">
        <v>208</v>
      </c>
      <c r="B117" s="6" t="s">
        <v>39</v>
      </c>
      <c r="C117" s="14" t="s">
        <v>35</v>
      </c>
      <c r="D117" s="15" t="s">
        <v>35</v>
      </c>
      <c r="E117" s="15" t="s">
        <v>35</v>
      </c>
      <c r="F117" s="16" t="s">
        <v>35</v>
      </c>
      <c r="G117" s="22">
        <v>89300</v>
      </c>
      <c r="H117" s="22">
        <v>0</v>
      </c>
      <c r="I117" s="22">
        <v>16709.95</v>
      </c>
      <c r="J117" s="17">
        <f t="shared" si="11"/>
        <v>18.712150055991042</v>
      </c>
      <c r="K117" s="18" t="s">
        <v>181</v>
      </c>
    </row>
    <row r="118" spans="1:11" ht="90" x14ac:dyDescent="0.3">
      <c r="A118" s="8" t="s">
        <v>9</v>
      </c>
      <c r="B118" s="5" t="s">
        <v>39</v>
      </c>
      <c r="C118" s="10" t="s">
        <v>8</v>
      </c>
      <c r="D118" s="11" t="s">
        <v>3</v>
      </c>
      <c r="E118" s="11" t="s">
        <v>7</v>
      </c>
      <c r="F118" s="12" t="s">
        <v>1</v>
      </c>
      <c r="G118" s="21">
        <v>7000</v>
      </c>
      <c r="H118" s="21">
        <v>0</v>
      </c>
      <c r="I118" s="21">
        <v>0</v>
      </c>
      <c r="J118" s="19">
        <f t="shared" si="11"/>
        <v>0</v>
      </c>
      <c r="K118" s="20" t="s">
        <v>181</v>
      </c>
    </row>
    <row r="119" spans="1:11" ht="60" x14ac:dyDescent="0.3">
      <c r="A119" s="8" t="s">
        <v>0</v>
      </c>
      <c r="B119" s="5" t="s">
        <v>39</v>
      </c>
      <c r="C119" s="10" t="s">
        <v>38</v>
      </c>
      <c r="D119" s="11" t="s">
        <v>37</v>
      </c>
      <c r="E119" s="11" t="s">
        <v>2</v>
      </c>
      <c r="F119" s="12" t="s">
        <v>1</v>
      </c>
      <c r="G119" s="21">
        <v>0</v>
      </c>
      <c r="H119" s="21">
        <v>0</v>
      </c>
      <c r="I119" s="21">
        <v>16709.95</v>
      </c>
      <c r="J119" s="19" t="s">
        <v>181</v>
      </c>
      <c r="K119" s="20" t="s">
        <v>181</v>
      </c>
    </row>
    <row r="120" spans="1:11" ht="75" x14ac:dyDescent="0.3">
      <c r="A120" s="8" t="s">
        <v>240</v>
      </c>
      <c r="B120" s="5" t="s">
        <v>39</v>
      </c>
      <c r="C120" s="10" t="s">
        <v>38</v>
      </c>
      <c r="D120" s="11" t="s">
        <v>37</v>
      </c>
      <c r="E120" s="11" t="s">
        <v>241</v>
      </c>
      <c r="F120" s="12" t="s">
        <v>1</v>
      </c>
      <c r="G120" s="21">
        <v>82300</v>
      </c>
      <c r="H120" s="21">
        <v>0</v>
      </c>
      <c r="I120" s="21">
        <v>0</v>
      </c>
      <c r="J120" s="19">
        <f t="shared" ref="J120:J152" si="12">I120/G120*100</f>
        <v>0</v>
      </c>
      <c r="K120" s="20" t="s">
        <v>181</v>
      </c>
    </row>
    <row r="121" spans="1:11" s="7" customFormat="1" ht="28.5" x14ac:dyDescent="0.3">
      <c r="A121" s="9" t="s">
        <v>36</v>
      </c>
      <c r="B121" s="6" t="s">
        <v>5</v>
      </c>
      <c r="C121" s="14" t="s">
        <v>35</v>
      </c>
      <c r="D121" s="15" t="s">
        <v>35</v>
      </c>
      <c r="E121" s="15" t="s">
        <v>35</v>
      </c>
      <c r="F121" s="16" t="s">
        <v>35</v>
      </c>
      <c r="G121" s="22">
        <v>2629550</v>
      </c>
      <c r="H121" s="22">
        <v>2908300</v>
      </c>
      <c r="I121" s="22">
        <v>1775329.22</v>
      </c>
      <c r="J121" s="17">
        <f t="shared" si="12"/>
        <v>67.51456408891255</v>
      </c>
      <c r="K121" s="18">
        <f t="shared" ref="K121:K152" si="13">SUM(I121/H121)*100</f>
        <v>61.043538149434376</v>
      </c>
    </row>
    <row r="122" spans="1:11" ht="120" x14ac:dyDescent="0.3">
      <c r="A122" s="8" t="s">
        <v>165</v>
      </c>
      <c r="B122" s="5" t="s">
        <v>5</v>
      </c>
      <c r="C122" s="10" t="s">
        <v>33</v>
      </c>
      <c r="D122" s="11" t="s">
        <v>3</v>
      </c>
      <c r="E122" s="11" t="s">
        <v>34</v>
      </c>
      <c r="F122" s="12" t="s">
        <v>1</v>
      </c>
      <c r="G122" s="21">
        <v>5200</v>
      </c>
      <c r="H122" s="21">
        <v>5200</v>
      </c>
      <c r="I122" s="21">
        <v>5416.74</v>
      </c>
      <c r="J122" s="19">
        <f t="shared" si="12"/>
        <v>104.16807692307692</v>
      </c>
      <c r="K122" s="20">
        <f t="shared" si="13"/>
        <v>104.16807692307692</v>
      </c>
    </row>
    <row r="123" spans="1:11" ht="75" x14ac:dyDescent="0.3">
      <c r="A123" s="8" t="s">
        <v>166</v>
      </c>
      <c r="B123" s="5" t="s">
        <v>5</v>
      </c>
      <c r="C123" s="10" t="s">
        <v>33</v>
      </c>
      <c r="D123" s="11" t="s">
        <v>3</v>
      </c>
      <c r="E123" s="11" t="s">
        <v>7</v>
      </c>
      <c r="F123" s="12" t="s">
        <v>1</v>
      </c>
      <c r="G123" s="21">
        <v>7500</v>
      </c>
      <c r="H123" s="21">
        <v>30200</v>
      </c>
      <c r="I123" s="21">
        <v>2067</v>
      </c>
      <c r="J123" s="19">
        <f t="shared" si="12"/>
        <v>27.560000000000002</v>
      </c>
      <c r="K123" s="20">
        <f t="shared" si="13"/>
        <v>6.8443708609271532</v>
      </c>
    </row>
    <row r="124" spans="1:11" ht="165" x14ac:dyDescent="0.3">
      <c r="A124" s="8" t="s">
        <v>274</v>
      </c>
      <c r="B124" s="5" t="s">
        <v>5</v>
      </c>
      <c r="C124" s="10" t="s">
        <v>30</v>
      </c>
      <c r="D124" s="11" t="s">
        <v>3</v>
      </c>
      <c r="E124" s="11" t="s">
        <v>11</v>
      </c>
      <c r="F124" s="12" t="s">
        <v>1</v>
      </c>
      <c r="G124" s="21">
        <v>10000</v>
      </c>
      <c r="H124" s="21">
        <v>10000</v>
      </c>
      <c r="I124" s="21">
        <v>0</v>
      </c>
      <c r="J124" s="19">
        <f t="shared" si="12"/>
        <v>0</v>
      </c>
      <c r="K124" s="20">
        <f t="shared" si="13"/>
        <v>0</v>
      </c>
    </row>
    <row r="125" spans="1:11" ht="135" x14ac:dyDescent="0.3">
      <c r="A125" s="8" t="s">
        <v>201</v>
      </c>
      <c r="B125" s="5" t="s">
        <v>5</v>
      </c>
      <c r="C125" s="10" t="s">
        <v>30</v>
      </c>
      <c r="D125" s="11" t="s">
        <v>3</v>
      </c>
      <c r="E125" s="11" t="s">
        <v>200</v>
      </c>
      <c r="F125" s="12" t="s">
        <v>1</v>
      </c>
      <c r="G125" s="21">
        <v>16000</v>
      </c>
      <c r="H125" s="21">
        <v>36800</v>
      </c>
      <c r="I125" s="21">
        <v>52900.41</v>
      </c>
      <c r="J125" s="49" t="s">
        <v>283</v>
      </c>
      <c r="K125" s="20">
        <f t="shared" si="13"/>
        <v>143.75111413043479</v>
      </c>
    </row>
    <row r="126" spans="1:11" ht="165" x14ac:dyDescent="0.3">
      <c r="A126" s="8" t="s">
        <v>275</v>
      </c>
      <c r="B126" s="5" t="s">
        <v>5</v>
      </c>
      <c r="C126" s="10" t="s">
        <v>30</v>
      </c>
      <c r="D126" s="11" t="s">
        <v>3</v>
      </c>
      <c r="E126" s="11" t="s">
        <v>32</v>
      </c>
      <c r="F126" s="12" t="s">
        <v>1</v>
      </c>
      <c r="G126" s="21">
        <v>8000</v>
      </c>
      <c r="H126" s="21">
        <v>8000</v>
      </c>
      <c r="I126" s="21">
        <v>180.71</v>
      </c>
      <c r="J126" s="19">
        <f t="shared" si="12"/>
        <v>2.2588750000000002</v>
      </c>
      <c r="K126" s="20">
        <f t="shared" si="13"/>
        <v>2.2588750000000002</v>
      </c>
    </row>
    <row r="127" spans="1:11" ht="105" x14ac:dyDescent="0.3">
      <c r="A127" s="8" t="s">
        <v>167</v>
      </c>
      <c r="B127" s="5" t="s">
        <v>5</v>
      </c>
      <c r="C127" s="10" t="s">
        <v>30</v>
      </c>
      <c r="D127" s="11" t="s">
        <v>3</v>
      </c>
      <c r="E127" s="11" t="s">
        <v>31</v>
      </c>
      <c r="F127" s="12" t="s">
        <v>1</v>
      </c>
      <c r="G127" s="21">
        <v>103400</v>
      </c>
      <c r="H127" s="21">
        <v>103400</v>
      </c>
      <c r="I127" s="21">
        <v>55246.84</v>
      </c>
      <c r="J127" s="19">
        <f t="shared" si="12"/>
        <v>53.430212765957442</v>
      </c>
      <c r="K127" s="20">
        <f t="shared" si="13"/>
        <v>53.430212765957442</v>
      </c>
    </row>
    <row r="128" spans="1:11" ht="105" x14ac:dyDescent="0.3">
      <c r="A128" s="8" t="s">
        <v>168</v>
      </c>
      <c r="B128" s="5" t="s">
        <v>5</v>
      </c>
      <c r="C128" s="10" t="s">
        <v>30</v>
      </c>
      <c r="D128" s="11" t="s">
        <v>3</v>
      </c>
      <c r="E128" s="11" t="s">
        <v>7</v>
      </c>
      <c r="F128" s="12" t="s">
        <v>1</v>
      </c>
      <c r="G128" s="21">
        <v>3800</v>
      </c>
      <c r="H128" s="21">
        <v>3800</v>
      </c>
      <c r="I128" s="21">
        <v>7500</v>
      </c>
      <c r="J128" s="19">
        <f t="shared" si="12"/>
        <v>197.36842105263156</v>
      </c>
      <c r="K128" s="20">
        <f t="shared" si="13"/>
        <v>197.36842105263156</v>
      </c>
    </row>
    <row r="129" spans="1:11" ht="90" x14ac:dyDescent="0.3">
      <c r="A129" s="8" t="s">
        <v>169</v>
      </c>
      <c r="B129" s="5" t="s">
        <v>5</v>
      </c>
      <c r="C129" s="10" t="s">
        <v>28</v>
      </c>
      <c r="D129" s="11" t="s">
        <v>3</v>
      </c>
      <c r="E129" s="11" t="s">
        <v>29</v>
      </c>
      <c r="F129" s="12" t="s">
        <v>1</v>
      </c>
      <c r="G129" s="21">
        <v>600</v>
      </c>
      <c r="H129" s="21">
        <v>600</v>
      </c>
      <c r="I129" s="21">
        <v>300</v>
      </c>
      <c r="J129" s="19">
        <f t="shared" si="12"/>
        <v>50</v>
      </c>
      <c r="K129" s="20">
        <f t="shared" si="13"/>
        <v>50</v>
      </c>
    </row>
    <row r="130" spans="1:11" ht="75" x14ac:dyDescent="0.3">
      <c r="A130" s="8" t="s">
        <v>170</v>
      </c>
      <c r="B130" s="5" t="s">
        <v>5</v>
      </c>
      <c r="C130" s="10" t="s">
        <v>28</v>
      </c>
      <c r="D130" s="11" t="s">
        <v>3</v>
      </c>
      <c r="E130" s="11" t="s">
        <v>27</v>
      </c>
      <c r="F130" s="12" t="s">
        <v>1</v>
      </c>
      <c r="G130" s="21">
        <v>18500</v>
      </c>
      <c r="H130" s="21">
        <v>30900</v>
      </c>
      <c r="I130" s="21">
        <v>23276.76</v>
      </c>
      <c r="J130" s="19">
        <f t="shared" si="12"/>
        <v>125.8203243243243</v>
      </c>
      <c r="K130" s="20">
        <f t="shared" si="13"/>
        <v>75.329320388349501</v>
      </c>
    </row>
    <row r="131" spans="1:11" ht="105" x14ac:dyDescent="0.3">
      <c r="A131" s="8" t="s">
        <v>249</v>
      </c>
      <c r="B131" s="5" t="s">
        <v>5</v>
      </c>
      <c r="C131" s="10" t="s">
        <v>248</v>
      </c>
      <c r="D131" s="11" t="s">
        <v>3</v>
      </c>
      <c r="E131" s="11" t="s">
        <v>250</v>
      </c>
      <c r="F131" s="12" t="s">
        <v>1</v>
      </c>
      <c r="G131" s="21">
        <v>0</v>
      </c>
      <c r="H131" s="21">
        <v>0</v>
      </c>
      <c r="I131" s="21">
        <v>2000</v>
      </c>
      <c r="J131" s="19" t="s">
        <v>181</v>
      </c>
      <c r="K131" s="20" t="s">
        <v>181</v>
      </c>
    </row>
    <row r="132" spans="1:11" ht="75" x14ac:dyDescent="0.3">
      <c r="A132" s="8" t="s">
        <v>251</v>
      </c>
      <c r="B132" s="5" t="s">
        <v>5</v>
      </c>
      <c r="C132" s="10" t="s">
        <v>252</v>
      </c>
      <c r="D132" s="11" t="s">
        <v>3</v>
      </c>
      <c r="E132" s="11" t="s">
        <v>7</v>
      </c>
      <c r="F132" s="12" t="s">
        <v>1</v>
      </c>
      <c r="G132" s="21">
        <v>0</v>
      </c>
      <c r="H132" s="21">
        <v>0</v>
      </c>
      <c r="I132" s="21">
        <v>2000</v>
      </c>
      <c r="J132" s="19" t="s">
        <v>181</v>
      </c>
      <c r="K132" s="20" t="s">
        <v>181</v>
      </c>
    </row>
    <row r="133" spans="1:11" ht="120" x14ac:dyDescent="0.3">
      <c r="A133" s="8" t="s">
        <v>171</v>
      </c>
      <c r="B133" s="5" t="s">
        <v>5</v>
      </c>
      <c r="C133" s="10" t="s">
        <v>23</v>
      </c>
      <c r="D133" s="11" t="s">
        <v>3</v>
      </c>
      <c r="E133" s="11" t="s">
        <v>26</v>
      </c>
      <c r="F133" s="12" t="s">
        <v>1</v>
      </c>
      <c r="G133" s="21">
        <v>14300</v>
      </c>
      <c r="H133" s="21">
        <v>14300</v>
      </c>
      <c r="I133" s="21">
        <v>0</v>
      </c>
      <c r="J133" s="19">
        <f t="shared" si="12"/>
        <v>0</v>
      </c>
      <c r="K133" s="20">
        <f t="shared" si="13"/>
        <v>0</v>
      </c>
    </row>
    <row r="134" spans="1:11" ht="120" x14ac:dyDescent="0.3">
      <c r="A134" s="8" t="s">
        <v>172</v>
      </c>
      <c r="B134" s="5" t="s">
        <v>5</v>
      </c>
      <c r="C134" s="10" t="s">
        <v>23</v>
      </c>
      <c r="D134" s="11" t="s">
        <v>3</v>
      </c>
      <c r="E134" s="11" t="s">
        <v>25</v>
      </c>
      <c r="F134" s="12" t="s">
        <v>1</v>
      </c>
      <c r="G134" s="21">
        <v>0</v>
      </c>
      <c r="H134" s="21">
        <v>218100</v>
      </c>
      <c r="I134" s="21">
        <v>210000</v>
      </c>
      <c r="J134" s="19" t="s">
        <v>181</v>
      </c>
      <c r="K134" s="20">
        <f t="shared" si="13"/>
        <v>96.286107290233829</v>
      </c>
    </row>
    <row r="135" spans="1:11" ht="120" x14ac:dyDescent="0.3">
      <c r="A135" s="8" t="s">
        <v>196</v>
      </c>
      <c r="B135" s="5" t="s">
        <v>5</v>
      </c>
      <c r="C135" s="10" t="s">
        <v>23</v>
      </c>
      <c r="D135" s="11" t="s">
        <v>3</v>
      </c>
      <c r="E135" s="11" t="s">
        <v>197</v>
      </c>
      <c r="F135" s="12" t="s">
        <v>1</v>
      </c>
      <c r="G135" s="21">
        <v>15000</v>
      </c>
      <c r="H135" s="21">
        <v>15000</v>
      </c>
      <c r="I135" s="21">
        <v>0</v>
      </c>
      <c r="J135" s="19">
        <f t="shared" si="12"/>
        <v>0</v>
      </c>
      <c r="K135" s="20">
        <f t="shared" si="13"/>
        <v>0</v>
      </c>
    </row>
    <row r="136" spans="1:11" ht="90" x14ac:dyDescent="0.3">
      <c r="A136" s="8" t="s">
        <v>24</v>
      </c>
      <c r="B136" s="5" t="s">
        <v>5</v>
      </c>
      <c r="C136" s="10" t="s">
        <v>23</v>
      </c>
      <c r="D136" s="11" t="s">
        <v>3</v>
      </c>
      <c r="E136" s="11" t="s">
        <v>7</v>
      </c>
      <c r="F136" s="12" t="s">
        <v>1</v>
      </c>
      <c r="G136" s="21">
        <v>67300</v>
      </c>
      <c r="H136" s="21">
        <v>67300</v>
      </c>
      <c r="I136" s="21">
        <v>2000</v>
      </c>
      <c r="J136" s="19">
        <f t="shared" si="12"/>
        <v>2.9717682020802374</v>
      </c>
      <c r="K136" s="20">
        <f t="shared" si="13"/>
        <v>2.9717682020802374</v>
      </c>
    </row>
    <row r="137" spans="1:11" ht="120" x14ac:dyDescent="0.3">
      <c r="A137" s="8" t="s">
        <v>173</v>
      </c>
      <c r="B137" s="5" t="s">
        <v>5</v>
      </c>
      <c r="C137" s="10" t="s">
        <v>19</v>
      </c>
      <c r="D137" s="11" t="s">
        <v>3</v>
      </c>
      <c r="E137" s="11" t="s">
        <v>17</v>
      </c>
      <c r="F137" s="12" t="s">
        <v>1</v>
      </c>
      <c r="G137" s="21">
        <v>6200</v>
      </c>
      <c r="H137" s="21">
        <v>6300</v>
      </c>
      <c r="I137" s="21">
        <v>0</v>
      </c>
      <c r="J137" s="19">
        <f t="shared" si="12"/>
        <v>0</v>
      </c>
      <c r="K137" s="20">
        <f t="shared" si="13"/>
        <v>0</v>
      </c>
    </row>
    <row r="138" spans="1:11" ht="135" x14ac:dyDescent="0.3">
      <c r="A138" s="8" t="s">
        <v>276</v>
      </c>
      <c r="B138" s="5" t="s">
        <v>5</v>
      </c>
      <c r="C138" s="10" t="s">
        <v>19</v>
      </c>
      <c r="D138" s="11" t="s">
        <v>3</v>
      </c>
      <c r="E138" s="11" t="s">
        <v>22</v>
      </c>
      <c r="F138" s="12" t="s">
        <v>1</v>
      </c>
      <c r="G138" s="21">
        <v>19500</v>
      </c>
      <c r="H138" s="21">
        <v>19500</v>
      </c>
      <c r="I138" s="21">
        <v>3900</v>
      </c>
      <c r="J138" s="19">
        <f t="shared" si="12"/>
        <v>20</v>
      </c>
      <c r="K138" s="20">
        <f t="shared" si="13"/>
        <v>20</v>
      </c>
    </row>
    <row r="139" spans="1:11" ht="180" x14ac:dyDescent="0.3">
      <c r="A139" s="8" t="s">
        <v>277</v>
      </c>
      <c r="B139" s="5" t="s">
        <v>5</v>
      </c>
      <c r="C139" s="10" t="s">
        <v>19</v>
      </c>
      <c r="D139" s="11" t="s">
        <v>3</v>
      </c>
      <c r="E139" s="11" t="s">
        <v>21</v>
      </c>
      <c r="F139" s="12" t="s">
        <v>1</v>
      </c>
      <c r="G139" s="21">
        <v>10000</v>
      </c>
      <c r="H139" s="21">
        <v>10000</v>
      </c>
      <c r="I139" s="21">
        <v>0</v>
      </c>
      <c r="J139" s="19">
        <f t="shared" si="12"/>
        <v>0</v>
      </c>
      <c r="K139" s="20">
        <f t="shared" si="13"/>
        <v>0</v>
      </c>
    </row>
    <row r="140" spans="1:11" ht="105" x14ac:dyDescent="0.3">
      <c r="A140" s="8" t="s">
        <v>20</v>
      </c>
      <c r="B140" s="5" t="s">
        <v>5</v>
      </c>
      <c r="C140" s="10" t="s">
        <v>19</v>
      </c>
      <c r="D140" s="11" t="s">
        <v>3</v>
      </c>
      <c r="E140" s="11" t="s">
        <v>7</v>
      </c>
      <c r="F140" s="12" t="s">
        <v>1</v>
      </c>
      <c r="G140" s="21">
        <v>7200</v>
      </c>
      <c r="H140" s="21">
        <v>7200</v>
      </c>
      <c r="I140" s="21">
        <v>0</v>
      </c>
      <c r="J140" s="19">
        <f t="shared" si="12"/>
        <v>0</v>
      </c>
      <c r="K140" s="20">
        <f t="shared" si="13"/>
        <v>0</v>
      </c>
    </row>
    <row r="141" spans="1:11" ht="75" x14ac:dyDescent="0.3">
      <c r="A141" s="8" t="s">
        <v>174</v>
      </c>
      <c r="B141" s="5" t="s">
        <v>5</v>
      </c>
      <c r="C141" s="10" t="s">
        <v>18</v>
      </c>
      <c r="D141" s="11" t="s">
        <v>3</v>
      </c>
      <c r="E141" s="11" t="s">
        <v>7</v>
      </c>
      <c r="F141" s="12" t="s">
        <v>1</v>
      </c>
      <c r="G141" s="21">
        <v>1500</v>
      </c>
      <c r="H141" s="21">
        <v>4300</v>
      </c>
      <c r="I141" s="21">
        <v>4500</v>
      </c>
      <c r="J141" s="49" t="s">
        <v>283</v>
      </c>
      <c r="K141" s="20">
        <f t="shared" si="13"/>
        <v>104.65116279069768</v>
      </c>
    </row>
    <row r="142" spans="1:11" ht="165" x14ac:dyDescent="0.3">
      <c r="A142" s="8" t="s">
        <v>278</v>
      </c>
      <c r="B142" s="5" t="s">
        <v>5</v>
      </c>
      <c r="C142" s="10" t="s">
        <v>12</v>
      </c>
      <c r="D142" s="11" t="s">
        <v>3</v>
      </c>
      <c r="E142" s="11" t="s">
        <v>17</v>
      </c>
      <c r="F142" s="12" t="s">
        <v>1</v>
      </c>
      <c r="G142" s="21">
        <v>880000</v>
      </c>
      <c r="H142" s="21">
        <v>880000</v>
      </c>
      <c r="I142" s="21">
        <v>0</v>
      </c>
      <c r="J142" s="19">
        <f t="shared" si="12"/>
        <v>0</v>
      </c>
      <c r="K142" s="20">
        <f t="shared" si="13"/>
        <v>0</v>
      </c>
    </row>
    <row r="143" spans="1:11" ht="90" x14ac:dyDescent="0.3">
      <c r="A143" s="8" t="s">
        <v>164</v>
      </c>
      <c r="B143" s="5" t="s">
        <v>5</v>
      </c>
      <c r="C143" s="10" t="s">
        <v>12</v>
      </c>
      <c r="D143" s="11" t="s">
        <v>3</v>
      </c>
      <c r="E143" s="11" t="s">
        <v>16</v>
      </c>
      <c r="F143" s="12" t="s">
        <v>1</v>
      </c>
      <c r="G143" s="21">
        <v>4500</v>
      </c>
      <c r="H143" s="21">
        <v>4500</v>
      </c>
      <c r="I143" s="21">
        <v>0</v>
      </c>
      <c r="J143" s="19">
        <f t="shared" si="12"/>
        <v>0</v>
      </c>
      <c r="K143" s="20">
        <f t="shared" si="13"/>
        <v>0</v>
      </c>
    </row>
    <row r="144" spans="1:11" ht="90" x14ac:dyDescent="0.3">
      <c r="A144" s="8" t="s">
        <v>175</v>
      </c>
      <c r="B144" s="5" t="s">
        <v>5</v>
      </c>
      <c r="C144" s="10" t="s">
        <v>12</v>
      </c>
      <c r="D144" s="11" t="s">
        <v>3</v>
      </c>
      <c r="E144" s="11" t="s">
        <v>15</v>
      </c>
      <c r="F144" s="12" t="s">
        <v>1</v>
      </c>
      <c r="G144" s="21">
        <v>1500</v>
      </c>
      <c r="H144" s="21">
        <v>1500</v>
      </c>
      <c r="I144" s="21">
        <v>1000</v>
      </c>
      <c r="J144" s="19">
        <f t="shared" si="12"/>
        <v>66.666666666666657</v>
      </c>
      <c r="K144" s="20">
        <f t="shared" si="13"/>
        <v>66.666666666666657</v>
      </c>
    </row>
    <row r="145" spans="1:11" ht="120" x14ac:dyDescent="0.3">
      <c r="A145" s="8" t="s">
        <v>176</v>
      </c>
      <c r="B145" s="5" t="s">
        <v>5</v>
      </c>
      <c r="C145" s="10" t="s">
        <v>12</v>
      </c>
      <c r="D145" s="11" t="s">
        <v>3</v>
      </c>
      <c r="E145" s="11" t="s">
        <v>14</v>
      </c>
      <c r="F145" s="12" t="s">
        <v>1</v>
      </c>
      <c r="G145" s="21">
        <v>20000</v>
      </c>
      <c r="H145" s="21">
        <v>20000</v>
      </c>
      <c r="I145" s="21">
        <v>0</v>
      </c>
      <c r="J145" s="19">
        <f t="shared" si="12"/>
        <v>0</v>
      </c>
      <c r="K145" s="20">
        <f t="shared" si="13"/>
        <v>0</v>
      </c>
    </row>
    <row r="146" spans="1:11" ht="105" x14ac:dyDescent="0.3">
      <c r="A146" s="8" t="s">
        <v>177</v>
      </c>
      <c r="B146" s="5" t="s">
        <v>5</v>
      </c>
      <c r="C146" s="10" t="s">
        <v>12</v>
      </c>
      <c r="D146" s="11" t="s">
        <v>3</v>
      </c>
      <c r="E146" s="11" t="s">
        <v>13</v>
      </c>
      <c r="F146" s="12" t="s">
        <v>1</v>
      </c>
      <c r="G146" s="21">
        <v>1500</v>
      </c>
      <c r="H146" s="21">
        <v>1500</v>
      </c>
      <c r="I146" s="21">
        <v>0</v>
      </c>
      <c r="J146" s="19">
        <f t="shared" si="12"/>
        <v>0</v>
      </c>
      <c r="K146" s="20">
        <f t="shared" si="13"/>
        <v>0</v>
      </c>
    </row>
    <row r="147" spans="1:11" ht="150" x14ac:dyDescent="0.3">
      <c r="A147" s="8" t="s">
        <v>279</v>
      </c>
      <c r="B147" s="5" t="s">
        <v>5</v>
      </c>
      <c r="C147" s="10" t="s">
        <v>12</v>
      </c>
      <c r="D147" s="11" t="s">
        <v>3</v>
      </c>
      <c r="E147" s="11" t="s">
        <v>198</v>
      </c>
      <c r="F147" s="12" t="s">
        <v>1</v>
      </c>
      <c r="G147" s="21">
        <v>250</v>
      </c>
      <c r="H147" s="21">
        <v>200</v>
      </c>
      <c r="I147" s="21">
        <v>0</v>
      </c>
      <c r="J147" s="19">
        <f t="shared" si="12"/>
        <v>0</v>
      </c>
      <c r="K147" s="20">
        <f t="shared" si="13"/>
        <v>0</v>
      </c>
    </row>
    <row r="148" spans="1:11" ht="75" x14ac:dyDescent="0.3">
      <c r="A148" s="8" t="s">
        <v>178</v>
      </c>
      <c r="B148" s="5" t="s">
        <v>5</v>
      </c>
      <c r="C148" s="10" t="s">
        <v>12</v>
      </c>
      <c r="D148" s="11" t="s">
        <v>3</v>
      </c>
      <c r="E148" s="11" t="s">
        <v>7</v>
      </c>
      <c r="F148" s="12" t="s">
        <v>1</v>
      </c>
      <c r="G148" s="21">
        <v>14500</v>
      </c>
      <c r="H148" s="21">
        <v>16400</v>
      </c>
      <c r="I148" s="21">
        <v>24000</v>
      </c>
      <c r="J148" s="19">
        <f t="shared" si="12"/>
        <v>165.51724137931035</v>
      </c>
      <c r="K148" s="20">
        <f t="shared" si="13"/>
        <v>146.34146341463415</v>
      </c>
    </row>
    <row r="149" spans="1:11" ht="225" x14ac:dyDescent="0.3">
      <c r="A149" s="8" t="s">
        <v>280</v>
      </c>
      <c r="B149" s="5" t="s">
        <v>5</v>
      </c>
      <c r="C149" s="10" t="s">
        <v>8</v>
      </c>
      <c r="D149" s="11" t="s">
        <v>3</v>
      </c>
      <c r="E149" s="11" t="s">
        <v>11</v>
      </c>
      <c r="F149" s="12" t="s">
        <v>1</v>
      </c>
      <c r="G149" s="21">
        <v>25600</v>
      </c>
      <c r="H149" s="21">
        <v>25600</v>
      </c>
      <c r="I149" s="21">
        <v>0</v>
      </c>
      <c r="J149" s="19">
        <f t="shared" si="12"/>
        <v>0</v>
      </c>
      <c r="K149" s="20">
        <f t="shared" si="13"/>
        <v>0</v>
      </c>
    </row>
    <row r="150" spans="1:11" ht="90" x14ac:dyDescent="0.3">
      <c r="A150" s="8" t="s">
        <v>179</v>
      </c>
      <c r="B150" s="5" t="s">
        <v>5</v>
      </c>
      <c r="C150" s="10" t="s">
        <v>8</v>
      </c>
      <c r="D150" s="11" t="s">
        <v>3</v>
      </c>
      <c r="E150" s="11" t="s">
        <v>10</v>
      </c>
      <c r="F150" s="12" t="s">
        <v>1</v>
      </c>
      <c r="G150" s="21">
        <v>41900</v>
      </c>
      <c r="H150" s="21">
        <v>41900</v>
      </c>
      <c r="I150" s="21">
        <v>18970.599999999999</v>
      </c>
      <c r="J150" s="19">
        <f t="shared" si="12"/>
        <v>45.275894988066824</v>
      </c>
      <c r="K150" s="20">
        <f t="shared" si="13"/>
        <v>45.275894988066824</v>
      </c>
    </row>
    <row r="151" spans="1:11" ht="90" x14ac:dyDescent="0.3">
      <c r="A151" s="8" t="s">
        <v>9</v>
      </c>
      <c r="B151" s="5" t="s">
        <v>5</v>
      </c>
      <c r="C151" s="10" t="s">
        <v>8</v>
      </c>
      <c r="D151" s="11" t="s">
        <v>3</v>
      </c>
      <c r="E151" s="11" t="s">
        <v>7</v>
      </c>
      <c r="F151" s="12" t="s">
        <v>1</v>
      </c>
      <c r="G151" s="21">
        <v>1182300</v>
      </c>
      <c r="H151" s="21">
        <v>1182300</v>
      </c>
      <c r="I151" s="21">
        <v>1119687.98</v>
      </c>
      <c r="J151" s="19">
        <f t="shared" si="12"/>
        <v>94.70421889537343</v>
      </c>
      <c r="K151" s="20">
        <f t="shared" si="13"/>
        <v>94.70421889537343</v>
      </c>
    </row>
    <row r="152" spans="1:11" ht="120" x14ac:dyDescent="0.3">
      <c r="A152" s="8" t="s">
        <v>6</v>
      </c>
      <c r="B152" s="5" t="s">
        <v>5</v>
      </c>
      <c r="C152" s="10" t="s">
        <v>4</v>
      </c>
      <c r="D152" s="11" t="s">
        <v>3</v>
      </c>
      <c r="E152" s="11" t="s">
        <v>2</v>
      </c>
      <c r="F152" s="12" t="s">
        <v>1</v>
      </c>
      <c r="G152" s="21">
        <v>143500</v>
      </c>
      <c r="H152" s="21">
        <v>143500</v>
      </c>
      <c r="I152" s="21">
        <v>240270.32</v>
      </c>
      <c r="J152" s="19">
        <f t="shared" si="12"/>
        <v>167.4357630662021</v>
      </c>
      <c r="K152" s="20">
        <f t="shared" si="13"/>
        <v>167.4357630662021</v>
      </c>
    </row>
    <row r="153" spans="1:11" s="7" customFormat="1" ht="28.5" x14ac:dyDescent="0.3">
      <c r="A153" s="9" t="s">
        <v>253</v>
      </c>
      <c r="B153" s="6" t="s">
        <v>254</v>
      </c>
      <c r="C153" s="14" t="s">
        <v>35</v>
      </c>
      <c r="D153" s="15" t="s">
        <v>35</v>
      </c>
      <c r="E153" s="15" t="s">
        <v>35</v>
      </c>
      <c r="F153" s="16" t="s">
        <v>35</v>
      </c>
      <c r="G153" s="22">
        <v>0</v>
      </c>
      <c r="H153" s="22">
        <v>0</v>
      </c>
      <c r="I153" s="22">
        <v>16500</v>
      </c>
      <c r="J153" s="17" t="s">
        <v>181</v>
      </c>
      <c r="K153" s="18" t="s">
        <v>181</v>
      </c>
    </row>
    <row r="154" spans="1:11" ht="75" x14ac:dyDescent="0.3">
      <c r="A154" s="8" t="s">
        <v>166</v>
      </c>
      <c r="B154" s="5" t="s">
        <v>254</v>
      </c>
      <c r="C154" s="10" t="s">
        <v>33</v>
      </c>
      <c r="D154" s="11" t="s">
        <v>3</v>
      </c>
      <c r="E154" s="11" t="s">
        <v>7</v>
      </c>
      <c r="F154" s="12" t="s">
        <v>1</v>
      </c>
      <c r="G154" s="21">
        <v>0</v>
      </c>
      <c r="H154" s="21">
        <v>0</v>
      </c>
      <c r="I154" s="21">
        <v>1000</v>
      </c>
      <c r="J154" s="19" t="s">
        <v>181</v>
      </c>
      <c r="K154" s="20" t="s">
        <v>181</v>
      </c>
    </row>
    <row r="155" spans="1:11" ht="75" x14ac:dyDescent="0.3">
      <c r="A155" s="8" t="s">
        <v>170</v>
      </c>
      <c r="B155" s="5" t="s">
        <v>254</v>
      </c>
      <c r="C155" s="10" t="s">
        <v>28</v>
      </c>
      <c r="D155" s="11" t="s">
        <v>3</v>
      </c>
      <c r="E155" s="11" t="s">
        <v>27</v>
      </c>
      <c r="F155" s="12" t="s">
        <v>1</v>
      </c>
      <c r="G155" s="21">
        <v>0</v>
      </c>
      <c r="H155" s="21">
        <v>0</v>
      </c>
      <c r="I155" s="21">
        <v>3000</v>
      </c>
      <c r="J155" s="19" t="s">
        <v>181</v>
      </c>
      <c r="K155" s="20" t="s">
        <v>181</v>
      </c>
    </row>
    <row r="156" spans="1:11" ht="135" x14ac:dyDescent="0.3">
      <c r="A156" s="8" t="s">
        <v>276</v>
      </c>
      <c r="B156" s="5" t="s">
        <v>254</v>
      </c>
      <c r="C156" s="10" t="s">
        <v>19</v>
      </c>
      <c r="D156" s="11" t="s">
        <v>3</v>
      </c>
      <c r="E156" s="11" t="s">
        <v>22</v>
      </c>
      <c r="F156" s="12" t="s">
        <v>1</v>
      </c>
      <c r="G156" s="21">
        <v>0</v>
      </c>
      <c r="H156" s="21">
        <v>0</v>
      </c>
      <c r="I156" s="21">
        <v>600</v>
      </c>
      <c r="J156" s="19" t="s">
        <v>181</v>
      </c>
      <c r="K156" s="20" t="s">
        <v>181</v>
      </c>
    </row>
    <row r="157" spans="1:11" ht="75" x14ac:dyDescent="0.3">
      <c r="A157" s="8" t="s">
        <v>178</v>
      </c>
      <c r="B157" s="5" t="s">
        <v>254</v>
      </c>
      <c r="C157" s="10" t="s">
        <v>12</v>
      </c>
      <c r="D157" s="11" t="s">
        <v>3</v>
      </c>
      <c r="E157" s="11" t="s">
        <v>7</v>
      </c>
      <c r="F157" s="12" t="s">
        <v>1</v>
      </c>
      <c r="G157" s="21">
        <v>0</v>
      </c>
      <c r="H157" s="21">
        <v>0</v>
      </c>
      <c r="I157" s="21">
        <v>1000</v>
      </c>
      <c r="J157" s="19" t="s">
        <v>181</v>
      </c>
      <c r="K157" s="20" t="s">
        <v>181</v>
      </c>
    </row>
    <row r="158" spans="1:11" ht="90" x14ac:dyDescent="0.3">
      <c r="A158" s="8" t="s">
        <v>179</v>
      </c>
      <c r="B158" s="5" t="s">
        <v>254</v>
      </c>
      <c r="C158" s="10" t="s">
        <v>8</v>
      </c>
      <c r="D158" s="11" t="s">
        <v>3</v>
      </c>
      <c r="E158" s="11" t="s">
        <v>10</v>
      </c>
      <c r="F158" s="12" t="s">
        <v>1</v>
      </c>
      <c r="G158" s="21">
        <v>0</v>
      </c>
      <c r="H158" s="21">
        <v>0</v>
      </c>
      <c r="I158" s="21">
        <v>2700</v>
      </c>
      <c r="J158" s="19" t="s">
        <v>181</v>
      </c>
      <c r="K158" s="20" t="s">
        <v>181</v>
      </c>
    </row>
    <row r="159" spans="1:11" ht="90" x14ac:dyDescent="0.3">
      <c r="A159" s="8" t="s">
        <v>9</v>
      </c>
      <c r="B159" s="5" t="s">
        <v>254</v>
      </c>
      <c r="C159" s="10" t="s">
        <v>8</v>
      </c>
      <c r="D159" s="11" t="s">
        <v>3</v>
      </c>
      <c r="E159" s="11" t="s">
        <v>7</v>
      </c>
      <c r="F159" s="12" t="s">
        <v>1</v>
      </c>
      <c r="G159" s="21">
        <v>0</v>
      </c>
      <c r="H159" s="21">
        <v>0</v>
      </c>
      <c r="I159" s="21">
        <v>8200</v>
      </c>
      <c r="J159" s="19" t="s">
        <v>181</v>
      </c>
      <c r="K159" s="20" t="s">
        <v>181</v>
      </c>
    </row>
  </sheetData>
  <mergeCells count="14">
    <mergeCell ref="A9:A10"/>
    <mergeCell ref="A6:K6"/>
    <mergeCell ref="I9:I10"/>
    <mergeCell ref="J9:K9"/>
    <mergeCell ref="H1:K1"/>
    <mergeCell ref="H2:K2"/>
    <mergeCell ref="H3:K3"/>
    <mergeCell ref="H4:K4"/>
    <mergeCell ref="C12:F12"/>
    <mergeCell ref="C10:F10"/>
    <mergeCell ref="B9:F9"/>
    <mergeCell ref="C11:F11"/>
    <mergeCell ref="H9:H10"/>
    <mergeCell ref="G9:G10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56" fitToHeight="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2023-07-24T13:18:06Z</cp:lastPrinted>
  <dcterms:created xsi:type="dcterms:W3CDTF">2023-03-19T11:35:00Z</dcterms:created>
  <dcterms:modified xsi:type="dcterms:W3CDTF">2023-07-24T13:18:09Z</dcterms:modified>
</cp:coreProperties>
</file>